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kiziniewicz\Desktop\Załączniki do regulaminu — zipix\"/>
    </mc:Choice>
  </mc:AlternateContent>
  <bookViews>
    <workbookView xWindow="0" yWindow="0" windowWidth="28800" windowHeight="12180" tabRatio="739" activeTab="7"/>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5" l="1"/>
  <c r="C41" i="6" l="1"/>
  <c r="B41" i="6"/>
  <c r="E37" i="4" l="1" a="1"/>
  <c r="E37" i="4" s="1"/>
  <c r="B41" i="4"/>
  <c r="C41" i="4"/>
  <c r="D41" i="4"/>
  <c r="B42" i="4"/>
  <c r="C42" i="4"/>
  <c r="D42" i="4"/>
  <c r="E42" i="4"/>
  <c r="F42" i="4"/>
  <c r="G42" i="4"/>
  <c r="H42" i="4"/>
  <c r="I42" i="4"/>
  <c r="J42" i="4"/>
  <c r="K42" i="4"/>
  <c r="L42" i="4"/>
  <c r="M42" i="4"/>
  <c r="N42" i="4"/>
  <c r="O42" i="4"/>
  <c r="P42" i="4"/>
  <c r="Q42" i="4"/>
  <c r="R42" i="4"/>
  <c r="I42" i="3" l="1"/>
  <c r="H42" i="3"/>
  <c r="G42" i="3"/>
  <c r="F42" i="3"/>
  <c r="E42" i="3"/>
  <c r="D42" i="3"/>
  <c r="C42" i="3"/>
  <c r="J41" i="3"/>
  <c r="J40" i="3"/>
  <c r="J39" i="3"/>
  <c r="J38" i="3"/>
  <c r="I37" i="3"/>
  <c r="H37" i="3"/>
  <c r="G37" i="3"/>
  <c r="F37" i="3"/>
  <c r="E37" i="3"/>
  <c r="D37" i="3"/>
  <c r="C37" i="3"/>
  <c r="I36" i="3"/>
  <c r="H36" i="3"/>
  <c r="G36" i="3"/>
  <c r="G43" i="3" s="1"/>
  <c r="F36" i="3"/>
  <c r="E36" i="3"/>
  <c r="D36" i="3"/>
  <c r="D43" i="3" s="1"/>
  <c r="C36" i="3"/>
  <c r="J35" i="3"/>
  <c r="J34" i="3"/>
  <c r="J33" i="3"/>
  <c r="J32" i="3"/>
  <c r="I29" i="3"/>
  <c r="H29" i="3"/>
  <c r="G29" i="3"/>
  <c r="F29" i="3"/>
  <c r="E29" i="3"/>
  <c r="D29" i="3"/>
  <c r="C29" i="3"/>
  <c r="J28" i="3"/>
  <c r="J27" i="3"/>
  <c r="J26" i="3"/>
  <c r="J25" i="3"/>
  <c r="I24" i="3"/>
  <c r="H24" i="3"/>
  <c r="G24" i="3"/>
  <c r="F24" i="3"/>
  <c r="E24" i="3"/>
  <c r="D24" i="3"/>
  <c r="C24" i="3"/>
  <c r="I23" i="3"/>
  <c r="I30" i="3" s="1"/>
  <c r="H23" i="3"/>
  <c r="G23" i="3"/>
  <c r="F23" i="3"/>
  <c r="E23" i="3"/>
  <c r="D23" i="3"/>
  <c r="C23" i="3"/>
  <c r="J22" i="3"/>
  <c r="J21" i="3"/>
  <c r="J20" i="3"/>
  <c r="J19" i="3"/>
  <c r="C13" i="6"/>
  <c r="D13" i="6"/>
  <c r="E13" i="6"/>
  <c r="F13" i="6"/>
  <c r="G13" i="6"/>
  <c r="H13" i="6"/>
  <c r="B13" i="6"/>
  <c r="P15" i="9"/>
  <c r="O15" i="9"/>
  <c r="N15" i="9"/>
  <c r="M15" i="9"/>
  <c r="L15" i="9"/>
  <c r="K15" i="9"/>
  <c r="J15" i="9"/>
  <c r="I15" i="9"/>
  <c r="H15" i="9"/>
  <c r="G15" i="9"/>
  <c r="F15" i="9"/>
  <c r="E15" i="9"/>
  <c r="D15" i="9"/>
  <c r="C15" i="9"/>
  <c r="B15" i="9"/>
  <c r="H43" i="3" l="1"/>
  <c r="C43" i="3"/>
  <c r="I43" i="3"/>
  <c r="D30" i="3"/>
  <c r="E30" i="3"/>
  <c r="C30" i="3"/>
  <c r="F30" i="3"/>
  <c r="G30" i="3"/>
  <c r="F43" i="3"/>
  <c r="H30" i="3"/>
  <c r="E43" i="3"/>
  <c r="K22" i="3"/>
  <c r="J23" i="3"/>
  <c r="K21" i="3" s="1"/>
  <c r="J29" i="3"/>
  <c r="K27" i="3" s="1"/>
  <c r="J36" i="3"/>
  <c r="J42" i="3"/>
  <c r="K39" i="3" s="1"/>
  <c r="C12" i="6"/>
  <c r="D12" i="6"/>
  <c r="E12" i="6"/>
  <c r="F12" i="6"/>
  <c r="G12" i="6"/>
  <c r="H12" i="6"/>
  <c r="B12" i="6"/>
  <c r="B8" i="5"/>
  <c r="D47" i="8"/>
  <c r="D64" i="8" s="1"/>
  <c r="C64" i="8" s="1"/>
  <c r="B5" i="5"/>
  <c r="C5" i="5" s="1"/>
  <c r="C16" i="5" s="1"/>
  <c r="B5" i="6"/>
  <c r="D33" i="6" s="1"/>
  <c r="E97" i="8"/>
  <c r="E96" i="8"/>
  <c r="C93" i="8"/>
  <c r="C86" i="8"/>
  <c r="C85" i="8"/>
  <c r="D50" i="8"/>
  <c r="C50" i="8"/>
  <c r="G50" i="8" s="1"/>
  <c r="D49" i="8"/>
  <c r="C49" i="8"/>
  <c r="G49" i="8" s="1"/>
  <c r="D48" i="8"/>
  <c r="C48" i="8"/>
  <c r="G48" i="8" s="1"/>
  <c r="J5" i="8"/>
  <c r="J6" i="8"/>
  <c r="J7" i="8"/>
  <c r="J8" i="8"/>
  <c r="J9" i="8"/>
  <c r="C10" i="8"/>
  <c r="D10" i="8"/>
  <c r="E10" i="8"/>
  <c r="F10" i="8"/>
  <c r="G10" i="8"/>
  <c r="H10" i="8"/>
  <c r="I10" i="8"/>
  <c r="J12" i="8"/>
  <c r="J13" i="8"/>
  <c r="J14" i="8"/>
  <c r="J15" i="8"/>
  <c r="C16" i="8"/>
  <c r="D16" i="8"/>
  <c r="E16" i="8"/>
  <c r="F16" i="8"/>
  <c r="G16" i="8"/>
  <c r="H16" i="8"/>
  <c r="I16" i="8"/>
  <c r="J32" i="8"/>
  <c r="J33" i="8"/>
  <c r="J34" i="8"/>
  <c r="J35" i="8"/>
  <c r="J36" i="8"/>
  <c r="C37" i="8"/>
  <c r="D37" i="8"/>
  <c r="E37" i="8"/>
  <c r="F37" i="8"/>
  <c r="G37" i="8"/>
  <c r="H37" i="8"/>
  <c r="I37" i="8"/>
  <c r="J39" i="8"/>
  <c r="J40" i="8"/>
  <c r="J41" i="8"/>
  <c r="J42" i="8"/>
  <c r="C43" i="8"/>
  <c r="D43" i="8"/>
  <c r="E43" i="8"/>
  <c r="F43" i="8"/>
  <c r="G43" i="8"/>
  <c r="H43" i="8"/>
  <c r="I43" i="8"/>
  <c r="D30" i="4"/>
  <c r="C30" i="4" s="1"/>
  <c r="B30" i="4" s="1"/>
  <c r="D6" i="4"/>
  <c r="C6" i="4" s="1"/>
  <c r="B6" i="4" s="1"/>
  <c r="D11" i="3"/>
  <c r="E11" i="3"/>
  <c r="F11" i="3"/>
  <c r="G11" i="3"/>
  <c r="H11" i="3"/>
  <c r="I11" i="3"/>
  <c r="C11" i="3"/>
  <c r="E57" i="4"/>
  <c r="F57" i="4" s="1"/>
  <c r="G57" i="4" s="1"/>
  <c r="H57" i="4" s="1"/>
  <c r="I57" i="4" s="1"/>
  <c r="J57" i="4" s="1"/>
  <c r="K57" i="4" s="1"/>
  <c r="L57" i="4" s="1"/>
  <c r="M57" i="4" s="1"/>
  <c r="N57" i="4" s="1"/>
  <c r="O57" i="4" s="1"/>
  <c r="E39" i="4"/>
  <c r="E35" i="4"/>
  <c r="E33" i="4"/>
  <c r="E31" i="4"/>
  <c r="R18" i="4"/>
  <c r="Q18" i="4"/>
  <c r="P18" i="4"/>
  <c r="O18" i="4"/>
  <c r="N18" i="4"/>
  <c r="M18" i="4"/>
  <c r="L18" i="4"/>
  <c r="K18" i="4"/>
  <c r="J18" i="4"/>
  <c r="I18" i="4"/>
  <c r="H18" i="4"/>
  <c r="G18" i="4"/>
  <c r="F18" i="4"/>
  <c r="E18" i="4"/>
  <c r="D18" i="4"/>
  <c r="C18" i="4"/>
  <c r="B18" i="4"/>
  <c r="D17" i="4"/>
  <c r="C17" i="4"/>
  <c r="B17" i="4"/>
  <c r="E15" i="4"/>
  <c r="E13" i="4"/>
  <c r="E11" i="4"/>
  <c r="E9" i="4"/>
  <c r="E7" i="4"/>
  <c r="I16" i="3"/>
  <c r="H16" i="3"/>
  <c r="G16" i="3"/>
  <c r="F16" i="3"/>
  <c r="E16" i="3"/>
  <c r="D16" i="3"/>
  <c r="C16" i="3"/>
  <c r="J15" i="3"/>
  <c r="J14" i="3"/>
  <c r="J13" i="3"/>
  <c r="J12" i="3"/>
  <c r="I10" i="3"/>
  <c r="H10" i="3"/>
  <c r="G10" i="3"/>
  <c r="F10" i="3"/>
  <c r="E10" i="3"/>
  <c r="D10" i="3"/>
  <c r="C10" i="3"/>
  <c r="J9" i="3"/>
  <c r="J8" i="3"/>
  <c r="J7" i="3"/>
  <c r="J6" i="3"/>
  <c r="J5" i="3"/>
  <c r="C33" i="6" l="1"/>
  <c r="B33" i="6" s="1"/>
  <c r="E33" i="6"/>
  <c r="F33" i="6" s="1"/>
  <c r="G33" i="6" s="1"/>
  <c r="H33" i="6" s="1"/>
  <c r="I33" i="6" s="1"/>
  <c r="J33" i="6" s="1"/>
  <c r="K33" i="6" s="1"/>
  <c r="L33" i="6" s="1"/>
  <c r="M33" i="6" s="1"/>
  <c r="N33" i="6" s="1"/>
  <c r="O33" i="6" s="1"/>
  <c r="P33" i="6" s="1"/>
  <c r="Q33" i="6" s="1"/>
  <c r="R33" i="6" s="1"/>
  <c r="P57" i="4"/>
  <c r="Q57" i="4" s="1"/>
  <c r="R57" i="4" s="1"/>
  <c r="E62" i="4" s="1"/>
  <c r="F62" i="4" s="1"/>
  <c r="G62" i="4" s="1"/>
  <c r="H62" i="4" s="1"/>
  <c r="I62" i="4" s="1"/>
  <c r="J62" i="4" s="1"/>
  <c r="K62" i="4" s="1"/>
  <c r="L62" i="4" s="1"/>
  <c r="E37" i="6"/>
  <c r="F37" i="6" s="1"/>
  <c r="G37" i="6" s="1"/>
  <c r="H37" i="6" s="1"/>
  <c r="I37" i="6" s="1"/>
  <c r="J37" i="6" s="1"/>
  <c r="K37" i="6" s="1"/>
  <c r="L37" i="6" s="1"/>
  <c r="M37" i="6" s="1"/>
  <c r="N37" i="6" s="1"/>
  <c r="E38" i="6"/>
  <c r="F38" i="6" s="1"/>
  <c r="G38" i="6" s="1"/>
  <c r="H38" i="6" s="1"/>
  <c r="I38" i="6" s="1"/>
  <c r="J38" i="6" s="1"/>
  <c r="K38" i="6" s="1"/>
  <c r="L38" i="6" s="1"/>
  <c r="M38" i="6" s="1"/>
  <c r="N38" i="6" s="1"/>
  <c r="E40" i="6"/>
  <c r="F40" i="6" s="1"/>
  <c r="G40" i="6" s="1"/>
  <c r="H40" i="6" s="1"/>
  <c r="I40" i="6" s="1"/>
  <c r="J40" i="6" s="1"/>
  <c r="K40" i="6" s="1"/>
  <c r="L40" i="6" s="1"/>
  <c r="M40" i="6" s="1"/>
  <c r="N40" i="6" s="1"/>
  <c r="E34" i="6"/>
  <c r="F34" i="6" s="1"/>
  <c r="G34" i="6" s="1"/>
  <c r="H34" i="6" s="1"/>
  <c r="I34" i="6" s="1"/>
  <c r="J34" i="6" s="1"/>
  <c r="K34" i="6" s="1"/>
  <c r="L34" i="6" s="1"/>
  <c r="M34" i="6" s="1"/>
  <c r="N34" i="6" s="1"/>
  <c r="K40" i="3"/>
  <c r="K19" i="3"/>
  <c r="K23" i="3" s="1"/>
  <c r="J43" i="3"/>
  <c r="K38" i="3"/>
  <c r="K42" i="3" s="1"/>
  <c r="C6" i="5"/>
  <c r="C8" i="5" s="1"/>
  <c r="K41" i="3"/>
  <c r="E48" i="8"/>
  <c r="J16" i="8"/>
  <c r="K14" i="8" s="1"/>
  <c r="F48" i="8"/>
  <c r="E41" i="4"/>
  <c r="E43" i="4" s="1"/>
  <c r="D19" i="4"/>
  <c r="B9" i="6" s="1"/>
  <c r="B11" i="6" s="1"/>
  <c r="B5" i="9" s="1"/>
  <c r="C75" i="8"/>
  <c r="K33" i="3"/>
  <c r="K35" i="3"/>
  <c r="K25" i="3"/>
  <c r="K29" i="3" s="1"/>
  <c r="J30" i="3"/>
  <c r="K32" i="3"/>
  <c r="K36" i="3" s="1"/>
  <c r="K28" i="3"/>
  <c r="K26" i="3"/>
  <c r="K20" i="3"/>
  <c r="K34" i="3"/>
  <c r="E44" i="8"/>
  <c r="C19" i="4"/>
  <c r="D44" i="8"/>
  <c r="I44" i="8"/>
  <c r="H44" i="8"/>
  <c r="G44" i="8"/>
  <c r="C44" i="8"/>
  <c r="F44" i="8"/>
  <c r="C5" i="6"/>
  <c r="D5" i="6" s="1"/>
  <c r="E5" i="6" s="1"/>
  <c r="F5" i="6" s="1"/>
  <c r="G5" i="6" s="1"/>
  <c r="H5" i="6" s="1"/>
  <c r="I5" i="6" s="1"/>
  <c r="J5" i="6" s="1"/>
  <c r="K5" i="6" s="1"/>
  <c r="L5" i="6" s="1"/>
  <c r="M5" i="6" s="1"/>
  <c r="N5" i="6" s="1"/>
  <c r="O5" i="6" s="1"/>
  <c r="P5" i="6" s="1"/>
  <c r="B4" i="9"/>
  <c r="B16" i="5"/>
  <c r="D58" i="8"/>
  <c r="C43" i="4"/>
  <c r="J43" i="8"/>
  <c r="K41" i="8" s="1"/>
  <c r="J10" i="3"/>
  <c r="K7" i="3" s="1"/>
  <c r="B19" i="4"/>
  <c r="J37" i="8"/>
  <c r="K33" i="8" s="1"/>
  <c r="J10" i="8"/>
  <c r="K9" i="8" s="1"/>
  <c r="B43" i="4"/>
  <c r="D5" i="5"/>
  <c r="D16" i="5" s="1"/>
  <c r="C88" i="8"/>
  <c r="C47" i="8"/>
  <c r="G51" i="8"/>
  <c r="E49" i="8"/>
  <c r="D95" i="8"/>
  <c r="C95" i="8" s="1"/>
  <c r="F49" i="8"/>
  <c r="E50" i="8"/>
  <c r="F50" i="8"/>
  <c r="E6" i="4"/>
  <c r="F6" i="4" s="1"/>
  <c r="G6" i="4" s="1"/>
  <c r="H6" i="4" s="1"/>
  <c r="I6" i="4" s="1"/>
  <c r="J6" i="4" s="1"/>
  <c r="K6" i="4" s="1"/>
  <c r="L6" i="4" s="1"/>
  <c r="M6" i="4" s="1"/>
  <c r="N6" i="4" s="1"/>
  <c r="O6" i="4" s="1"/>
  <c r="P6" i="4" s="1"/>
  <c r="Q6" i="4" s="1"/>
  <c r="R6" i="4" s="1"/>
  <c r="D43" i="4"/>
  <c r="E30" i="4"/>
  <c r="F30" i="4" s="1"/>
  <c r="F37" i="4" s="1"/>
  <c r="E17" i="4"/>
  <c r="E19" i="4" s="1"/>
  <c r="C9" i="6" s="1"/>
  <c r="C11" i="6" s="1"/>
  <c r="C5" i="9" s="1"/>
  <c r="J16" i="3"/>
  <c r="K12" i="3" s="1"/>
  <c r="K12" i="8" l="1"/>
  <c r="K13" i="8"/>
  <c r="F51" i="8"/>
  <c r="K15" i="8"/>
  <c r="E51" i="8"/>
  <c r="E52" i="8" s="1"/>
  <c r="K40" i="8"/>
  <c r="K39" i="8"/>
  <c r="K42" i="8"/>
  <c r="E36" i="6"/>
  <c r="F36" i="6" s="1"/>
  <c r="G36" i="6" s="1"/>
  <c r="H36" i="6" s="1"/>
  <c r="I36" i="6" s="1"/>
  <c r="J36" i="6" s="1"/>
  <c r="K36" i="6" s="1"/>
  <c r="L36" i="6" s="1"/>
  <c r="M36" i="6" s="1"/>
  <c r="N36" i="6" s="1"/>
  <c r="O36" i="6" s="1"/>
  <c r="P36" i="6" s="1"/>
  <c r="Q36" i="6" s="1"/>
  <c r="R36" i="6" s="1"/>
  <c r="O37" i="6"/>
  <c r="P37" i="6" s="1"/>
  <c r="Q37" i="6" s="1"/>
  <c r="R37" i="6" s="1"/>
  <c r="O34" i="6"/>
  <c r="P34" i="6" s="1"/>
  <c r="Q34" i="6" s="1"/>
  <c r="R34" i="6" s="1"/>
  <c r="O40" i="6"/>
  <c r="P40" i="6" s="1"/>
  <c r="Q40" i="6" s="1"/>
  <c r="R40" i="6" s="1"/>
  <c r="O38" i="6"/>
  <c r="P38" i="6" s="1"/>
  <c r="Q38" i="6" s="1"/>
  <c r="R38" i="6" s="1"/>
  <c r="K5" i="3"/>
  <c r="K10" i="3" s="1"/>
  <c r="K30" i="3"/>
  <c r="K8" i="3"/>
  <c r="K43" i="3"/>
  <c r="F35" i="4"/>
  <c r="K8" i="8"/>
  <c r="J44" i="8"/>
  <c r="C15" i="6"/>
  <c r="C17" i="6" s="1"/>
  <c r="C9" i="5"/>
  <c r="K5" i="8"/>
  <c r="K10" i="8" s="1"/>
  <c r="B15" i="6"/>
  <c r="B17" i="6" s="1"/>
  <c r="B18" i="6" s="1"/>
  <c r="B9" i="5"/>
  <c r="B14" i="5" s="1"/>
  <c r="B15" i="5" s="1"/>
  <c r="K6" i="8"/>
  <c r="B17" i="9"/>
  <c r="C4" i="9"/>
  <c r="K7" i="8"/>
  <c r="K6" i="3"/>
  <c r="K9" i="3"/>
  <c r="C58" i="8"/>
  <c r="D70" i="8"/>
  <c r="C70" i="8" s="1"/>
  <c r="K15" i="3"/>
  <c r="K35" i="8"/>
  <c r="K34" i="8"/>
  <c r="K32" i="8"/>
  <c r="K37" i="8" s="1"/>
  <c r="K36" i="8"/>
  <c r="E5" i="5"/>
  <c r="F15" i="4"/>
  <c r="G15" i="4" s="1"/>
  <c r="H15" i="4" s="1"/>
  <c r="I15" i="4" s="1"/>
  <c r="J15" i="4" s="1"/>
  <c r="K15" i="4" s="1"/>
  <c r="L15" i="4" s="1"/>
  <c r="M15" i="4" s="1"/>
  <c r="N15" i="4" s="1"/>
  <c r="O15" i="4" s="1"/>
  <c r="P15" i="4" s="1"/>
  <c r="Q15" i="4" s="1"/>
  <c r="R15" i="4" s="1"/>
  <c r="F13" i="4"/>
  <c r="G13" i="4" s="1"/>
  <c r="H13" i="4" s="1"/>
  <c r="I13" i="4" s="1"/>
  <c r="J13" i="4" s="1"/>
  <c r="K13" i="4" s="1"/>
  <c r="L13" i="4" s="1"/>
  <c r="M13" i="4" s="1"/>
  <c r="N13" i="4" s="1"/>
  <c r="O13" i="4" s="1"/>
  <c r="P13" i="4" s="1"/>
  <c r="Q13" i="4" s="1"/>
  <c r="R13" i="4" s="1"/>
  <c r="F7" i="4"/>
  <c r="F9" i="4"/>
  <c r="G9" i="4" s="1"/>
  <c r="H9" i="4" s="1"/>
  <c r="I9" i="4" s="1"/>
  <c r="J9" i="4" s="1"/>
  <c r="K9" i="4" s="1"/>
  <c r="L9" i="4" s="1"/>
  <c r="M9" i="4" s="1"/>
  <c r="N9" i="4" s="1"/>
  <c r="O9" i="4" s="1"/>
  <c r="P9" i="4" s="1"/>
  <c r="Q9" i="4" s="1"/>
  <c r="R9" i="4" s="1"/>
  <c r="F11" i="4"/>
  <c r="G11" i="4" s="1"/>
  <c r="H11" i="4" s="1"/>
  <c r="I11" i="4" s="1"/>
  <c r="J11" i="4" s="1"/>
  <c r="K11" i="4" s="1"/>
  <c r="L11" i="4" s="1"/>
  <c r="M11" i="4" s="1"/>
  <c r="N11" i="4" s="1"/>
  <c r="O11" i="4" s="1"/>
  <c r="P11" i="4" s="1"/>
  <c r="Q11" i="4" s="1"/>
  <c r="R11" i="4" s="1"/>
  <c r="G30" i="4"/>
  <c r="H30" i="4" s="1"/>
  <c r="I30" i="4" s="1"/>
  <c r="J30" i="4" s="1"/>
  <c r="K30" i="4" s="1"/>
  <c r="L30" i="4" s="1"/>
  <c r="M30" i="4" s="1"/>
  <c r="N30" i="4" s="1"/>
  <c r="O30" i="4" s="1"/>
  <c r="P30" i="4" s="1"/>
  <c r="Q30" i="4" s="1"/>
  <c r="R30" i="4" s="1"/>
  <c r="F33" i="4"/>
  <c r="F39" i="4"/>
  <c r="F31" i="4"/>
  <c r="K14" i="3"/>
  <c r="K13" i="3"/>
  <c r="B19" i="6" l="1"/>
  <c r="D39" i="6"/>
  <c r="D41" i="6" s="1"/>
  <c r="E35" i="6" s="1"/>
  <c r="D6" i="5"/>
  <c r="D8" i="5" s="1"/>
  <c r="F41" i="4"/>
  <c r="F43" i="4" s="1"/>
  <c r="G37" i="4"/>
  <c r="H37" i="4" s="1"/>
  <c r="I37" i="4" s="1"/>
  <c r="J37" i="4" s="1"/>
  <c r="K37" i="4" s="1"/>
  <c r="L37" i="4" s="1"/>
  <c r="M37" i="4" s="1"/>
  <c r="N37" i="4" s="1"/>
  <c r="O37" i="4" s="1"/>
  <c r="P37" i="4" s="1"/>
  <c r="Q37" i="4" s="1"/>
  <c r="R37" i="4" s="1"/>
  <c r="C14" i="5"/>
  <c r="B17" i="5"/>
  <c r="B18" i="9"/>
  <c r="D4" i="9"/>
  <c r="C17" i="9"/>
  <c r="B7" i="9"/>
  <c r="B10" i="9" s="1"/>
  <c r="C18" i="6"/>
  <c r="E39" i="6" s="1"/>
  <c r="C7" i="9"/>
  <c r="C10" i="9" s="1"/>
  <c r="F5" i="5"/>
  <c r="F16" i="5" s="1"/>
  <c r="E16" i="5"/>
  <c r="G33" i="4"/>
  <c r="H33" i="4" s="1"/>
  <c r="I33" i="4" s="1"/>
  <c r="J33" i="4" s="1"/>
  <c r="K33" i="4" s="1"/>
  <c r="L33" i="4" s="1"/>
  <c r="M33" i="4" s="1"/>
  <c r="N33" i="4" s="1"/>
  <c r="O33" i="4" s="1"/>
  <c r="P33" i="4" s="1"/>
  <c r="Q33" i="4" s="1"/>
  <c r="R33" i="4" s="1"/>
  <c r="G39" i="4"/>
  <c r="H39" i="4" s="1"/>
  <c r="I39" i="4" s="1"/>
  <c r="J39" i="4" s="1"/>
  <c r="K39" i="4" s="1"/>
  <c r="L39" i="4" s="1"/>
  <c r="M39" i="4" s="1"/>
  <c r="N39" i="4" s="1"/>
  <c r="O39" i="4" s="1"/>
  <c r="P39" i="4" s="1"/>
  <c r="Q39" i="4" s="1"/>
  <c r="R39" i="4" s="1"/>
  <c r="G7" i="4"/>
  <c r="F17" i="4"/>
  <c r="F19" i="4" s="1"/>
  <c r="D9" i="6" s="1"/>
  <c r="D11" i="6" s="1"/>
  <c r="D5" i="9" s="1"/>
  <c r="G35" i="4"/>
  <c r="H35" i="4" s="1"/>
  <c r="I35" i="4" s="1"/>
  <c r="J35" i="4" s="1"/>
  <c r="K35" i="4" s="1"/>
  <c r="L35" i="4" s="1"/>
  <c r="M35" i="4" s="1"/>
  <c r="N35" i="4" s="1"/>
  <c r="O35" i="4" s="1"/>
  <c r="P35" i="4" s="1"/>
  <c r="Q35" i="4" s="1"/>
  <c r="R35" i="4" s="1"/>
  <c r="G31" i="4"/>
  <c r="E6" i="5" l="1"/>
  <c r="E8" i="5" s="1"/>
  <c r="E41" i="6"/>
  <c r="F35" i="6" s="1"/>
  <c r="G41" i="4"/>
  <c r="G43" i="4" s="1"/>
  <c r="C15" i="5"/>
  <c r="C17" i="5" s="1"/>
  <c r="G5" i="5"/>
  <c r="G16" i="5" s="1"/>
  <c r="B19" i="9"/>
  <c r="B16" i="9"/>
  <c r="B20" i="9" s="1"/>
  <c r="C16" i="9"/>
  <c r="C20" i="9" s="1"/>
  <c r="C19" i="9"/>
  <c r="C19" i="6"/>
  <c r="C18" i="9"/>
  <c r="D17" i="9"/>
  <c r="E4" i="9"/>
  <c r="D9" i="5"/>
  <c r="D15" i="6"/>
  <c r="D17" i="6" s="1"/>
  <c r="G17" i="4"/>
  <c r="G19" i="4" s="1"/>
  <c r="E9" i="6" s="1"/>
  <c r="E11" i="6" s="1"/>
  <c r="E5" i="9" s="1"/>
  <c r="H7" i="4"/>
  <c r="H31" i="4"/>
  <c r="H41" i="4" s="1"/>
  <c r="F6" i="5" l="1"/>
  <c r="F8" i="5" s="1"/>
  <c r="H5" i="5"/>
  <c r="H16" i="5" s="1"/>
  <c r="D14" i="5"/>
  <c r="D18" i="6"/>
  <c r="D7" i="9"/>
  <c r="D10" i="9" s="1"/>
  <c r="E17" i="9"/>
  <c r="F4" i="9"/>
  <c r="D18" i="9"/>
  <c r="E9" i="5"/>
  <c r="E15" i="6"/>
  <c r="E17" i="6" s="1"/>
  <c r="H17" i="4"/>
  <c r="H19" i="4" s="1"/>
  <c r="F9" i="6" s="1"/>
  <c r="F11" i="6" s="1"/>
  <c r="F5" i="9" s="1"/>
  <c r="I7" i="4"/>
  <c r="H43" i="4"/>
  <c r="I31" i="4"/>
  <c r="I41" i="4" s="1"/>
  <c r="I5" i="5" l="1"/>
  <c r="I16" i="5" s="1"/>
  <c r="G6" i="5"/>
  <c r="G8" i="5" s="1"/>
  <c r="D19" i="6"/>
  <c r="F39" i="6"/>
  <c r="F41" i="6" s="1"/>
  <c r="G35" i="6" s="1"/>
  <c r="D15" i="5"/>
  <c r="D17" i="5" s="1"/>
  <c r="E14" i="5"/>
  <c r="F17" i="9"/>
  <c r="G4" i="9"/>
  <c r="E18" i="9"/>
  <c r="E18" i="6"/>
  <c r="E7" i="9"/>
  <c r="E10" i="9" s="1"/>
  <c r="D19" i="9"/>
  <c r="D16" i="9"/>
  <c r="D20" i="9" s="1"/>
  <c r="F15" i="6"/>
  <c r="F17" i="6" s="1"/>
  <c r="F9" i="5"/>
  <c r="J5" i="5"/>
  <c r="J16" i="5" s="1"/>
  <c r="J7" i="4"/>
  <c r="I17" i="4"/>
  <c r="I19" i="4" s="1"/>
  <c r="G9" i="6" s="1"/>
  <c r="G11" i="6" s="1"/>
  <c r="G5" i="9" s="1"/>
  <c r="I43" i="4"/>
  <c r="J31" i="4"/>
  <c r="J41" i="4" s="1"/>
  <c r="H6" i="5" l="1"/>
  <c r="H8" i="5" s="1"/>
  <c r="E19" i="6"/>
  <c r="G39" i="6"/>
  <c r="G41" i="6" s="1"/>
  <c r="H35" i="6" s="1"/>
  <c r="E15" i="5"/>
  <c r="E17" i="5" s="1"/>
  <c r="F14" i="5"/>
  <c r="F15" i="5" s="1"/>
  <c r="F17" i="5" s="1"/>
  <c r="E19" i="9"/>
  <c r="E16" i="9"/>
  <c r="F18" i="6"/>
  <c r="F7" i="9"/>
  <c r="F10" i="9" s="1"/>
  <c r="G17" i="9"/>
  <c r="H4" i="9"/>
  <c r="F18" i="9"/>
  <c r="G15" i="6"/>
  <c r="G17" i="6" s="1"/>
  <c r="G9" i="5"/>
  <c r="K5" i="5"/>
  <c r="K16" i="5" s="1"/>
  <c r="J17" i="4"/>
  <c r="J19" i="4" s="1"/>
  <c r="H9" i="6" s="1"/>
  <c r="H11" i="6" s="1"/>
  <c r="H5" i="9" s="1"/>
  <c r="K7" i="4"/>
  <c r="J43" i="4"/>
  <c r="K31" i="4"/>
  <c r="K41" i="4" s="1"/>
  <c r="I6" i="5" l="1"/>
  <c r="I8" i="5" s="1"/>
  <c r="F19" i="6"/>
  <c r="H39" i="6"/>
  <c r="H41" i="6" s="1"/>
  <c r="I35" i="6" s="1"/>
  <c r="G14" i="5"/>
  <c r="G15" i="5" s="1"/>
  <c r="H17" i="9"/>
  <c r="I4" i="9"/>
  <c r="G18" i="9"/>
  <c r="F19" i="9"/>
  <c r="F16" i="9"/>
  <c r="F20" i="9" s="1"/>
  <c r="G18" i="6"/>
  <c r="G7" i="9"/>
  <c r="G10" i="9" s="1"/>
  <c r="E20" i="9"/>
  <c r="H15" i="6"/>
  <c r="H17" i="6" s="1"/>
  <c r="H9" i="5"/>
  <c r="L5" i="5"/>
  <c r="L16" i="5" s="1"/>
  <c r="K17" i="4"/>
  <c r="K19" i="4" s="1"/>
  <c r="I9" i="6" s="1"/>
  <c r="I11" i="6" s="1"/>
  <c r="I5" i="9" s="1"/>
  <c r="L7" i="4"/>
  <c r="K43" i="4"/>
  <c r="L31" i="4"/>
  <c r="L41" i="4" s="1"/>
  <c r="J6" i="5" l="1"/>
  <c r="J8" i="5" s="1"/>
  <c r="G19" i="6"/>
  <c r="I39" i="6"/>
  <c r="I41" i="6" s="1"/>
  <c r="J35" i="6" s="1"/>
  <c r="H14" i="5"/>
  <c r="H18" i="6"/>
  <c r="H7" i="9"/>
  <c r="H10" i="9" s="1"/>
  <c r="J4" i="9"/>
  <c r="I17" i="9"/>
  <c r="G19" i="9"/>
  <c r="G16" i="9"/>
  <c r="H18" i="9"/>
  <c r="I15" i="6"/>
  <c r="I17" i="6" s="1"/>
  <c r="I9" i="5"/>
  <c r="M5" i="5"/>
  <c r="M16" i="5" s="1"/>
  <c r="M7" i="4"/>
  <c r="L17" i="4"/>
  <c r="L19" i="4" s="1"/>
  <c r="J9" i="6" s="1"/>
  <c r="J11" i="6" s="1"/>
  <c r="J5" i="9" s="1"/>
  <c r="L43" i="4"/>
  <c r="M31" i="4"/>
  <c r="M41" i="4" s="1"/>
  <c r="K6" i="5" l="1"/>
  <c r="K8" i="5" s="1"/>
  <c r="H19" i="6"/>
  <c r="J39" i="6"/>
  <c r="J41" i="6" s="1"/>
  <c r="K35" i="6" s="1"/>
  <c r="H15" i="5"/>
  <c r="H17" i="5" s="1"/>
  <c r="G17" i="5"/>
  <c r="I14" i="5"/>
  <c r="I18" i="9"/>
  <c r="K4" i="9"/>
  <c r="J17" i="9"/>
  <c r="I18" i="6"/>
  <c r="I7" i="9"/>
  <c r="I10" i="9" s="1"/>
  <c r="H19" i="9"/>
  <c r="H16" i="9"/>
  <c r="H20" i="9" s="1"/>
  <c r="G20" i="9"/>
  <c r="J9" i="5"/>
  <c r="J15" i="6"/>
  <c r="J17" i="6" s="1"/>
  <c r="N5" i="5"/>
  <c r="N16" i="5" s="1"/>
  <c r="M17" i="4"/>
  <c r="M19" i="4" s="1"/>
  <c r="K9" i="6" s="1"/>
  <c r="K11" i="6" s="1"/>
  <c r="K5" i="9" s="1"/>
  <c r="N7" i="4"/>
  <c r="L6" i="5" s="1"/>
  <c r="M43" i="4"/>
  <c r="N31" i="4"/>
  <c r="N41" i="4" s="1"/>
  <c r="I19" i="6" l="1"/>
  <c r="K39" i="6"/>
  <c r="K41" i="6" s="1"/>
  <c r="L35" i="6" s="1"/>
  <c r="I15" i="5"/>
  <c r="J14" i="5"/>
  <c r="I19" i="9"/>
  <c r="I16" i="9"/>
  <c r="J18" i="6"/>
  <c r="J7" i="9"/>
  <c r="J10" i="9" s="1"/>
  <c r="J18" i="9"/>
  <c r="L4" i="9"/>
  <c r="K17" i="9"/>
  <c r="K9" i="5"/>
  <c r="K15" i="6"/>
  <c r="K17" i="6" s="1"/>
  <c r="N17" i="4"/>
  <c r="N19" i="4" s="1"/>
  <c r="L9" i="6" s="1"/>
  <c r="L11" i="6" s="1"/>
  <c r="L5" i="9" s="1"/>
  <c r="L8" i="5"/>
  <c r="O7" i="4"/>
  <c r="O5" i="5"/>
  <c r="O16" i="5" s="1"/>
  <c r="N43" i="4"/>
  <c r="O31" i="4"/>
  <c r="O41" i="4" s="1"/>
  <c r="M6" i="5" l="1"/>
  <c r="M8" i="5" s="1"/>
  <c r="J19" i="6"/>
  <c r="L39" i="6"/>
  <c r="L41" i="6" s="1"/>
  <c r="M35" i="6" s="1"/>
  <c r="J15" i="5"/>
  <c r="J17" i="5" s="1"/>
  <c r="I17" i="5"/>
  <c r="K14" i="5"/>
  <c r="K15" i="5" s="1"/>
  <c r="L17" i="9"/>
  <c r="M4" i="9"/>
  <c r="K18" i="9"/>
  <c r="J19" i="9"/>
  <c r="J16" i="9"/>
  <c r="J20" i="9" s="1"/>
  <c r="I20" i="9"/>
  <c r="K18" i="6"/>
  <c r="K7" i="9"/>
  <c r="K10" i="9" s="1"/>
  <c r="L9" i="5"/>
  <c r="L15" i="6"/>
  <c r="L17" i="6" s="1"/>
  <c r="P7" i="4"/>
  <c r="O17" i="4"/>
  <c r="O19" i="4" s="1"/>
  <c r="M9" i="6" s="1"/>
  <c r="M11" i="6" s="1"/>
  <c r="M5" i="9" s="1"/>
  <c r="P5" i="5"/>
  <c r="P31" i="4"/>
  <c r="P41" i="4" s="1"/>
  <c r="O43" i="4"/>
  <c r="N6" i="5" l="1"/>
  <c r="N8" i="5" s="1"/>
  <c r="K19" i="6"/>
  <c r="M39" i="6"/>
  <c r="M41" i="6" s="1"/>
  <c r="N35" i="6" s="1"/>
  <c r="K17" i="5"/>
  <c r="L14" i="5"/>
  <c r="L18" i="6"/>
  <c r="L7" i="9"/>
  <c r="L10" i="9" s="1"/>
  <c r="K16" i="9"/>
  <c r="K20" i="9" s="1"/>
  <c r="K19" i="9"/>
  <c r="M17" i="9"/>
  <c r="N4" i="9"/>
  <c r="L18" i="9"/>
  <c r="Q7" i="4"/>
  <c r="P17" i="4"/>
  <c r="P19" i="4" s="1"/>
  <c r="N9" i="6" s="1"/>
  <c r="N11" i="6" s="1"/>
  <c r="N5" i="9" s="1"/>
  <c r="M9" i="5"/>
  <c r="M15" i="6"/>
  <c r="M17" i="6" s="1"/>
  <c r="P16" i="5"/>
  <c r="P43" i="4"/>
  <c r="Q31" i="4"/>
  <c r="Q41" i="4" s="1"/>
  <c r="O6" i="5" l="1"/>
  <c r="O8" i="5" s="1"/>
  <c r="L19" i="6"/>
  <c r="N39" i="6"/>
  <c r="N41" i="6" s="1"/>
  <c r="O35" i="6" s="1"/>
  <c r="L15" i="5"/>
  <c r="L17" i="5" s="1"/>
  <c r="M14" i="5"/>
  <c r="M15" i="5" s="1"/>
  <c r="M17" i="5" s="1"/>
  <c r="M18" i="6"/>
  <c r="M7" i="9"/>
  <c r="M10" i="9" s="1"/>
  <c r="O4" i="9"/>
  <c r="N17" i="9"/>
  <c r="M18" i="9"/>
  <c r="R7" i="4"/>
  <c r="L19" i="9"/>
  <c r="L16" i="9"/>
  <c r="L20" i="9" s="1"/>
  <c r="Q17" i="4"/>
  <c r="Q19" i="4" s="1"/>
  <c r="O9" i="6" s="1"/>
  <c r="O11" i="6" s="1"/>
  <c r="O5" i="9" s="1"/>
  <c r="N9" i="5"/>
  <c r="N15" i="6"/>
  <c r="N17" i="6" s="1"/>
  <c r="Q43" i="4"/>
  <c r="R31" i="4"/>
  <c r="P6" i="5" l="1"/>
  <c r="P8" i="5" s="1"/>
  <c r="M19" i="6"/>
  <c r="O39" i="6"/>
  <c r="O41" i="6" s="1"/>
  <c r="P35" i="6" s="1"/>
  <c r="R41" i="4"/>
  <c r="R43" i="4" s="1"/>
  <c r="N14" i="5"/>
  <c r="N18" i="9"/>
  <c r="P4" i="9"/>
  <c r="P17" i="9" s="1"/>
  <c r="O17" i="9"/>
  <c r="M19" i="9"/>
  <c r="M16" i="9"/>
  <c r="N18" i="6"/>
  <c r="N7" i="9"/>
  <c r="N10" i="9" s="1"/>
  <c r="R17" i="4"/>
  <c r="R19" i="4" s="1"/>
  <c r="P9" i="6" s="1"/>
  <c r="P11" i="6" s="1"/>
  <c r="P5" i="9" s="1"/>
  <c r="O15" i="6"/>
  <c r="O17" i="6" s="1"/>
  <c r="O9" i="5"/>
  <c r="N19" i="6" l="1"/>
  <c r="P39" i="6"/>
  <c r="P41" i="6" s="1"/>
  <c r="Q35" i="6" s="1"/>
  <c r="P15" i="6"/>
  <c r="P17" i="6" s="1"/>
  <c r="P7" i="9" s="1"/>
  <c r="P19" i="9" s="1"/>
  <c r="P9" i="5"/>
  <c r="P14" i="5" s="1"/>
  <c r="N15" i="5"/>
  <c r="N17" i="5" s="1"/>
  <c r="O14" i="5"/>
  <c r="O15" i="5" s="1"/>
  <c r="N19" i="9"/>
  <c r="N16" i="9"/>
  <c r="N20" i="9" s="1"/>
  <c r="M20" i="9"/>
  <c r="O18" i="6"/>
  <c r="O7" i="9"/>
  <c r="O10" i="9" s="1"/>
  <c r="O18" i="9"/>
  <c r="P18" i="9"/>
  <c r="P18" i="6" l="1"/>
  <c r="R39" i="6" s="1"/>
  <c r="O19" i="6"/>
  <c r="Q39" i="6"/>
  <c r="Q41" i="6" s="1"/>
  <c r="R35" i="6" s="1"/>
  <c r="P10" i="9"/>
  <c r="P16" i="9" s="1"/>
  <c r="P20" i="9" s="1"/>
  <c r="P15" i="5"/>
  <c r="B19" i="5" s="1"/>
  <c r="O17" i="5"/>
  <c r="O16" i="9"/>
  <c r="O19" i="9"/>
  <c r="B23" i="9" s="1"/>
  <c r="R41" i="6" l="1"/>
  <c r="P19" i="6"/>
  <c r="B20" i="6" s="1"/>
  <c r="P17" i="5"/>
  <c r="B18" i="5" s="1"/>
  <c r="O20" i="9"/>
  <c r="B21" i="9" s="1"/>
  <c r="B24" i="9" s="1"/>
  <c r="B22"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<sst xmlns="http://schemas.openxmlformats.org/spreadsheetml/2006/main" count="410" uniqueCount="300">
  <si>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</si>
  <si>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</si>
  <si>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</si>
  <si>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</si>
  <si>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</si>
  <si>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</si>
  <si>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</si>
  <si>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</si>
  <si>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</si>
  <si>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</si>
  <si>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</si>
  <si>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</si>
  <si>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</si>
  <si>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</si>
  <si>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</si>
  <si>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</si>
  <si>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</si>
  <si>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</si>
  <si>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</si>
  <si>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</si>
  <si>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</si>
  <si>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</si>
  <si>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</si>
  <si>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</si>
  <si>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</si>
  <si>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</si>
  <si>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</si>
  <si>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</si>
  <si>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</si>
  <si>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</si>
  <si>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</si>
  <si>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</si>
  <si>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</si>
  <si>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</si>
  <si>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</si>
  <si>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</si>
  <si>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</si>
  <si>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</si>
  <si>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</si>
  <si>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</si>
  <si>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</si>
  <si>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</si>
  <si>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</si>
  <si>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</si>
  <si>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</si>
  <si>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</si>
  <si>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</si>
  <si>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</si>
  <si>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</si>
  <si>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</si>
  <si>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</si>
  <si>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</si>
  <si>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</si>
  <si>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</si>
  <si>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</si>
  <si>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</si>
  <si>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</si>
  <si>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</si>
  <si>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</si>
  <si>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</si>
  <si>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</si>
  <si>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</si>
  <si>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</si>
  <si>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</si>
  <si>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</si>
  <si>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</si>
  <si>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</si>
  <si>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</si>
  <si>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</si>
  <si>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</si>
  <si>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</si>
  <si>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</si>
  <si>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</si>
  <si>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</si>
  <si>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</si>
  <si>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</si>
  <si>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</si>
  <si>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</si>
  <si>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</si>
  <si>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</si>
  <si>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</si>
  <si>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</si>
  <si>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</si>
  <si>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</si>
  <si>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</si>
  <si>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</si>
  <si>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</si>
  <si>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</si>
  <si>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</si>
  <si>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</si>
  <si>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</si>
  <si>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</si>
  <si>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</si>
  <si>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</si>
  <si>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</si>
  <si>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</si>
  <si>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</si>
  <si>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</si>
  <si>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</si>
  <si>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</si>
  <si>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</si>
  <si>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</si>
  <si>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</si>
  <si>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</si>
  <si>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</si>
  <si>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</si>
  <si>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</si>
  <si>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</si>
  <si>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</si>
  <si>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</si>
  <si>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</si>
  <si>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</si>
  <si>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</si>
  <si>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</si>
  <si>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</si>
  <si>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</si>
  <si>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</si>
  <si>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</si>
  <si>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</si>
  <si>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</si>
  <si>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</si>
  <si>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</si>
  <si>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</si>
  <si>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</si>
  <si>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</si>
  <si>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</si>
  <si>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</si>
  <si>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</si>
  <si>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</si>
  <si>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</si>
  <si>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</si>
  <si>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</si>
  <si>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</si>
  <si>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</si>
  <si>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</si>
  <si>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</si>
  <si>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</si>
  <si>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</si>
  <si>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</si>
  <si>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</si>
  <si>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</si>
  <si>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</si>
  <si>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</si>
  <si>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</si>
  <si>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</si>
  <si>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</si>
  <si>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</si>
  <si>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</si>
  <si>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</si>
  <si>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</si>
  <si>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</si>
  <si>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</si>
  <si>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</si>
  <si>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</si>
  <si>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</si>
  <si>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</si>
  <si>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</si>
  <si>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</si>
  <si>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</si>
  <si>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</si>
  <si>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</si>
  <si>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</si>
  <si>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</si>
  <si>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</si>
  <si>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</si>
  <si>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</si>
  <si>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</si>
  <si>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</si>
  <si>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</si>
  <si>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</si>
  <si>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</si>
  <si>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</si>
  <si>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</si>
  <si>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</si>
  <si>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</si>
  <si>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</si>
  <si>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</si>
  <si>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</si>
  <si>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</si>
  <si>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</si>
  <si>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</si>
  <si>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</si>
  <si>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</si>
  <si>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</si>
  <si>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</si>
  <si>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</si>
  <si>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</si>
  <si>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</si>
  <si>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</si>
  <si>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</si>
  <si>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</si>
  <si>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</si>
  <si>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</si>
  <si>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</si>
  <si>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</si>
  <si>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</si>
  <si>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</si>
  <si>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</si>
  <si>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</si>
  <si>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</si>
  <si>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</si>
  <si>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</si>
  <si>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</si>
  <si>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</si>
  <si>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</si>
  <si>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</si>
  <si>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</si>
  <si>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</si>
  <si>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</si>
  <si>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</si>
  <si>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</si>
  <si>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</si>
  <si>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</si>
  <si>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</si>
  <si>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</si>
  <si>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</si>
  <si>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</si>
  <si>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</si>
  <si>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</si>
  <si>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</si>
  <si>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</si>
  <si>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</si>
  <si>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</si>
  <si>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</si>
  <si>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</si>
  <si>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</si>
  <si>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</si>
  <si>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</si>
  <si>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</si>
  <si>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</si>
  <si>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</si>
  <si>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</si>
  <si>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</si>
  <si>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</si>
  <si>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</si>
  <si>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</si>
  <si>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</si>
  <si>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</si>
  <si>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</si>
  <si>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</si>
  <si>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</si>
  <si>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</si>
  <si>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</si>
  <si>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</si>
  <si>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10. Status MŚP</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</si>
  <si>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</si>
  <si>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</si>
  <si>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</si>
  <si>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</si>
  <si>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</si>
  <si>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</si>
  <si>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</si>
  <si>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</si>
  <si>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</si>
  <si>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</si>
  <si>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</si>
  <si>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</si>
  <si>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t>Razem wydatki kwalifikowalne netto</t>
  </si>
  <si>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</si>
  <si>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</si>
  <si>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</si>
  <si>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</si>
  <si>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</si>
  <si>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</si>
  <si>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</si>
  <si>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</si>
  <si>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</si>
  <si>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</si>
  <si>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</si>
  <si>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</si>
  <si>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</si>
  <si>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t>Załącznik nr 3.3 do Regulaminu 
wyboru projektów w ramach naboru nr FEWM.01.08-IZ.00-001/26
 z ………………….. 2026 r.</t>
  </si>
  <si>
    <r>
      <t>Wyjaśnienie: 
W przypadku, gdy łączna wartość projektu &lt; niż 5 mln EUR (włączając VAT) dotyczy również projektów objętych pomocą de minimis - VAT stanowi koszt kwalifikowalny - zaznacz "</t>
    </r>
    <r>
      <rPr>
        <b/>
        <sz val="9"/>
        <color theme="1"/>
        <rFont val="Arial"/>
        <family val="2"/>
        <charset val="238"/>
      </rPr>
      <t>TAK</t>
    </r>
    <r>
      <rPr>
        <sz val="9"/>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9"/>
        <color theme="1"/>
        <rFont val="Arial"/>
        <family val="2"/>
        <charset val="238"/>
      </rPr>
      <t>TAK</t>
    </r>
    <r>
      <rPr>
        <sz val="9"/>
        <color theme="1"/>
        <rFont val="Arial"/>
        <family val="2"/>
        <charset val="238"/>
      </rPr>
      <t>"/"</t>
    </r>
    <r>
      <rPr>
        <b/>
        <sz val="9"/>
        <color theme="1"/>
        <rFont val="Arial"/>
        <family val="2"/>
        <charset val="238"/>
      </rPr>
      <t>NIE</t>
    </r>
    <r>
      <rPr>
        <sz val="9"/>
        <color theme="1"/>
        <rFont val="Arial"/>
        <family val="2"/>
        <charset val="238"/>
      </rPr>
      <t>"/"</t>
    </r>
    <r>
      <rPr>
        <b/>
        <sz val="9"/>
        <color theme="1"/>
        <rFont val="Arial"/>
        <family val="2"/>
        <charset val="238"/>
      </rPr>
      <t>CZĘŚCIOWO</t>
    </r>
    <r>
      <rPr>
        <sz val="9"/>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</si>
  <si>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t>Przedstaw założenia dotyczące okresu amortyzacji</t>
    </r>
    <r>
      <rPr>
        <sz val="9"/>
        <color theme="1"/>
        <rFont val="Arial"/>
        <family val="2"/>
        <charset val="238"/>
      </rPr>
      <t xml:space="preserve"> (jeśli okres amortyzacji nie jest jednakowy dla wszystkich aktywów projektu, opisz szczegółowo wszystkie okresy amortyzacji wskazując do jakich wydatków się odnoszą).</t>
    </r>
  </si>
  <si>
    <r>
      <t xml:space="preserve">Wyjaśnienie: Wymagane uzupełnienie dla wszystkich rodzajów projektów (pola </t>
    </r>
    <r>
      <rPr>
        <b/>
        <sz val="8"/>
        <color theme="1"/>
        <rFont val="Arial"/>
        <family val="2"/>
        <charset val="238"/>
      </rPr>
      <t>jasnożółte</t>
    </r>
    <r>
      <rPr>
        <sz val="8"/>
        <color theme="1"/>
        <rFont val="Arial"/>
        <family val="2"/>
        <charset val="238"/>
      </rPr>
      <t xml:space="preserve">). Proszę podać wartości nakładów w komórkach dla odpowiednich lat, w których będą ponoszone wydatki. Końcową datą kwalifikowalności wydatków jest </t>
    </r>
    <r>
      <rPr>
        <b/>
        <sz val="8"/>
        <color theme="1"/>
        <rFont val="Arial"/>
        <family val="2"/>
        <charset val="238"/>
      </rPr>
      <t xml:space="preserve">31 GRUDNIA 2030 r. </t>
    </r>
  </si>
  <si>
    <r>
      <t>Zadanie nr ...</t>
    </r>
    <r>
      <rPr>
        <vertAlign val="superscript"/>
        <sz val="9"/>
        <color theme="1"/>
        <rFont val="Arial"/>
        <family val="2"/>
        <charset val="238"/>
      </rPr>
      <t>1</t>
    </r>
  </si>
  <si>
    <r>
      <t>Kwalifikowalny podatek VAT</t>
    </r>
    <r>
      <rPr>
        <b/>
        <vertAlign val="superscript"/>
        <sz val="9"/>
        <color theme="1"/>
        <rFont val="Arial"/>
        <family val="2"/>
        <charset val="238"/>
      </rPr>
      <t>2</t>
    </r>
  </si>
  <si>
    <r>
      <t>VAT do Zadania …</t>
    </r>
    <r>
      <rPr>
        <vertAlign val="superscript"/>
        <sz val="9"/>
        <color theme="1"/>
        <rFont val="Arial"/>
        <family val="2"/>
        <charset val="238"/>
      </rPr>
      <t>3</t>
    </r>
  </si>
  <si>
    <r>
      <rPr>
        <vertAlign val="superscript"/>
        <sz val="9"/>
        <color theme="1"/>
        <rFont val="Arial"/>
        <family val="2"/>
      </rPr>
      <t>1</t>
    </r>
    <r>
      <rPr>
        <sz val="9"/>
        <color theme="1"/>
        <rFont val="Arial"/>
        <family val="2"/>
      </rPr>
      <t xml:space="preserve"> w przypadku większej ilości zadań, należy dodać dodatkowe wiersze i sprawdzić poprawność sumowania w pozycjach "Razem"</t>
    </r>
  </si>
  <si>
    <r>
      <rPr>
        <vertAlign val="superscript"/>
        <sz val="9"/>
        <color theme="1"/>
        <rFont val="Arial"/>
        <family val="2"/>
      </rPr>
      <t>2</t>
    </r>
    <r>
      <rPr>
        <sz val="9"/>
        <color theme="1"/>
        <rFont val="Arial"/>
        <family val="2"/>
      </rPr>
      <t xml:space="preserve"> Wykazać VAT, jeśli w arkuszu "Założenia" pkt 6 wskazano wartość "TAK" lub "CZĘŚCIOWO" .</t>
    </r>
  </si>
  <si>
    <r>
      <rPr>
        <vertAlign val="superscript"/>
        <sz val="9"/>
        <color theme="1"/>
        <rFont val="Arial"/>
        <family val="2"/>
      </rPr>
      <t>3</t>
    </r>
    <r>
      <rPr>
        <sz val="9"/>
        <color theme="1"/>
        <rFont val="Arial"/>
        <family val="2"/>
      </rPr>
      <t xml:space="preserve"> Należy wskazać wyłącznie  podatek VAT odnoszący się do konkretnego zadania w projekcie</t>
    </r>
  </si>
  <si>
    <t xml:space="preserve">Tabela 2. Kalkulacja </t>
  </si>
  <si>
    <t>przychodów</t>
  </si>
  <si>
    <r>
      <t xml:space="preserve">Instrukcja: Należy uzupełnić komórki oznaczone kolorem </t>
    </r>
    <r>
      <rPr>
        <b/>
        <sz val="8"/>
        <color theme="1"/>
        <rFont val="Arial"/>
        <family val="2"/>
        <charset val="238"/>
      </rPr>
      <t>jasnożółtym</t>
    </r>
    <r>
      <rPr>
        <sz val="8"/>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</si>
  <si>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Całkowite nakłady inwestycyjne netto projektu (bez VAT)</t>
    </r>
    <r>
      <rPr>
        <vertAlign val="superscript"/>
        <sz val="8"/>
        <color theme="1"/>
        <rFont val="Arial"/>
        <family val="2"/>
        <charset val="238"/>
      </rPr>
      <t>1</t>
    </r>
  </si>
  <si>
    <r>
      <t>VAT (jeśli dotyczy*)</t>
    </r>
    <r>
      <rPr>
        <vertAlign val="superscript"/>
        <sz val="8"/>
        <color theme="1"/>
        <rFont val="Arial"/>
        <family val="2"/>
        <charset val="238"/>
      </rPr>
      <t>2</t>
    </r>
  </si>
  <si>
    <r>
      <t xml:space="preserve">FNPV/C </t>
    </r>
    <r>
      <rPr>
        <sz val="8"/>
        <color theme="1"/>
        <rFont val="Arial"/>
        <family val="2"/>
        <charset val="238"/>
      </rPr>
      <t>(powinien być &lt;0)</t>
    </r>
  </si>
  <si>
    <r>
      <t xml:space="preserve">FRR/C </t>
    </r>
    <r>
      <rPr>
        <sz val="8"/>
        <color theme="1"/>
        <rFont val="Arial"/>
        <family val="2"/>
        <charset val="238"/>
      </rPr>
      <t>(powinien być &lt;4%)</t>
    </r>
  </si>
  <si>
    <r>
      <rPr>
        <vertAlign val="superscript"/>
        <sz val="8"/>
        <color theme="1"/>
        <rFont val="Arial"/>
        <family val="2"/>
        <charset val="238"/>
      </rPr>
      <t>2</t>
    </r>
    <r>
      <rPr>
        <sz val="8"/>
        <color theme="1"/>
        <rFont val="Arial"/>
        <family val="2"/>
        <charset val="238"/>
      </rPr>
      <t xml:space="preserve"> </t>
    </r>
    <r>
      <rPr>
        <sz val="7.5"/>
        <color theme="1"/>
        <rFont val="Arial"/>
        <family val="2"/>
        <charset val="238"/>
      </rPr>
      <t>Wykazać VAT, jeśli w arkuszu "Założenia" pkt 6 wskazano wartość "TAK" lub "CZĘŚCIOWO" . Należy wskazać wartość VAT projektu uznaną za kwalifikowalną i wskazaną w pozycji "Razem kwalifikowalny podatek VAT" Tabeli 1a (arkusz NAKŁADY)</t>
    </r>
  </si>
  <si>
    <r>
      <t xml:space="preserve">Instrukcja: Należy uzupełnić komórki oznaczone kolorem </t>
    </r>
    <r>
      <rPr>
        <b/>
        <sz val="7.5"/>
        <rFont val="Arial"/>
        <family val="2"/>
        <charset val="238"/>
      </rPr>
      <t xml:space="preserve">jasnożółtym </t>
    </r>
    <r>
      <rPr>
        <sz val="7.5"/>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</si>
  <si>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r>
      <t>Zysk/strata netto Podmiotu (</t>
    </r>
    <r>
      <rPr>
        <i/>
        <sz val="9"/>
        <color theme="1"/>
        <rFont val="Arial"/>
        <family val="2"/>
        <charset val="238"/>
      </rPr>
      <t>pozycja z RZiS</t>
    </r>
    <r>
      <rPr>
        <sz val="9"/>
        <color theme="1"/>
        <rFont val="Arial"/>
        <family val="2"/>
        <charset val="238"/>
      </rPr>
      <t>)</t>
    </r>
  </si>
  <si>
    <r>
      <t>Środki pieniężne (</t>
    </r>
    <r>
      <rPr>
        <i/>
        <sz val="9"/>
        <color theme="1"/>
        <rFont val="Arial"/>
        <family val="2"/>
        <charset val="238"/>
      </rPr>
      <t>pozycja z bilansu</t>
    </r>
    <r>
      <rPr>
        <sz val="9"/>
        <color theme="1"/>
        <rFont val="Arial"/>
        <family val="2"/>
        <charset val="238"/>
      </rPr>
      <t>)</t>
    </r>
  </si>
  <si>
    <r>
      <t>Należności łączne od kontrahentów (</t>
    </r>
    <r>
      <rPr>
        <i/>
        <sz val="9"/>
        <color theme="1"/>
        <rFont val="Arial"/>
        <family val="2"/>
        <charset val="238"/>
      </rPr>
      <t>pozycja z bilansu</t>
    </r>
    <r>
      <rPr>
        <sz val="9"/>
        <color theme="1"/>
        <rFont val="Arial"/>
        <family val="2"/>
        <charset val="238"/>
      </rPr>
      <t>)</t>
    </r>
  </si>
  <si>
    <r>
      <t>Zobowiązania długookresowe (</t>
    </r>
    <r>
      <rPr>
        <i/>
        <sz val="9"/>
        <color theme="1"/>
        <rFont val="Arial"/>
        <family val="2"/>
        <charset val="238"/>
      </rPr>
      <t>pozycja z bilansu</t>
    </r>
    <r>
      <rPr>
        <sz val="9"/>
        <color theme="1"/>
        <rFont val="Arial"/>
        <family val="2"/>
        <charset val="238"/>
      </rPr>
      <t>)</t>
    </r>
  </si>
  <si>
    <r>
      <t>Zmiany w kapitale obrotowym netto (</t>
    </r>
    <r>
      <rPr>
        <i/>
        <sz val="9"/>
        <color theme="1"/>
        <rFont val="Arial"/>
        <family val="2"/>
        <charset val="238"/>
      </rPr>
      <t>różnica pomiędzy aktywami bieżącymi i zobowiązaniami bieżącymi</t>
    </r>
    <r>
      <rPr>
        <sz val="9"/>
        <color theme="1"/>
        <rFont val="Arial"/>
        <family val="2"/>
        <charset val="238"/>
      </rPr>
      <t>)</t>
    </r>
  </si>
  <si>
    <r>
      <t xml:space="preserve">Instrukcja: Należy uzupełnić komórki oznaczone kolorem </t>
    </r>
    <r>
      <rPr>
        <b/>
        <sz val="8"/>
        <color theme="1"/>
        <rFont val="Arial"/>
        <family val="2"/>
        <charset val="238"/>
      </rPr>
      <t>jasnożółtym</t>
    </r>
    <r>
      <rPr>
        <sz val="8"/>
        <color theme="1"/>
        <rFont val="Arial"/>
        <family val="2"/>
        <charset val="238"/>
      </rPr>
      <t xml:space="preserve"> (w przypadku braku wartości wpisać 0). Założenia do kalkulacji efektów, korzyści i kosztów ekonomicznych należy opisać w Biznesplanie.</t>
    </r>
  </si>
  <si>
    <t xml:space="preserve">      </t>
  </si>
  <si>
    <t>Tabela 10a.                                  Dane Wnioskodawcy</t>
  </si>
  <si>
    <t xml:space="preserve">  </t>
  </si>
  <si>
    <t>Tabela 9b. Źródła finansowania projektu- część nieobjętapomocą publiczną / pomocą de minimis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</si>
</sst>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6"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sz val="12"/>
      <color theme="1"/>
      <name val="Arial"/>
      <family val="2"/>
    </font>
    <font>
      <sz val="12"/>
      <name val="Arial"/>
      <family val="2"/>
      <charset val="238"/>
    </font>
    <font>
      <sz val="9"/>
      <color theme="1"/>
      <name val="Arial"/>
      <family val="2"/>
      <charset val="238"/>
    </font>
    <font>
      <b/>
      <sz val="12"/>
      <name val="Arial"/>
      <family val="2"/>
      <charset val="238"/>
    </font>
    <font>
      <b/>
      <sz val="9"/>
      <name val="Arial"/>
      <family val="2"/>
      <charset val="238"/>
    </font>
    <font>
      <b/>
      <sz val="16"/>
      <color theme="1"/>
      <name val="Arial"/>
      <family val="2"/>
      <charset val="238"/>
    </font>
    <font>
      <sz val="11"/>
      <color theme="1"/>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sz val="8"/>
      <color theme="1"/>
      <name val="Arial"/>
      <family val="2"/>
      <charset val="238"/>
    </font>
    <font>
      <sz val="9"/>
      <name val="Arial"/>
      <family val="2"/>
      <charset val="238"/>
    </font>
    <font>
      <b/>
      <sz val="8"/>
      <color theme="1"/>
      <name val="Arial"/>
      <family val="2"/>
      <charset val="238"/>
    </font>
    <font>
      <b/>
      <sz val="9"/>
      <color rgb="FFFF0000"/>
      <name val="Arial"/>
      <family val="2"/>
      <charset val="238"/>
    </font>
    <font>
      <vertAlign val="superscript"/>
      <sz val="9"/>
      <color theme="1"/>
      <name val="Arial"/>
      <family val="2"/>
      <charset val="238"/>
    </font>
    <font>
      <b/>
      <vertAlign val="superscript"/>
      <sz val="9"/>
      <color theme="1"/>
      <name val="Arial"/>
      <family val="2"/>
      <charset val="238"/>
    </font>
    <font>
      <vertAlign val="superscript"/>
      <sz val="8"/>
      <color theme="1"/>
      <name val="Arial"/>
      <family val="2"/>
      <charset val="238"/>
    </font>
    <font>
      <b/>
      <sz val="10"/>
      <color rgb="FFFF0000"/>
      <name val="Arial"/>
      <family val="2"/>
      <charset val="238"/>
    </font>
    <font>
      <sz val="9"/>
      <color theme="1"/>
      <name val="Arial"/>
      <family val="2"/>
    </font>
    <font>
      <vertAlign val="superscript"/>
      <sz val="9"/>
      <color theme="1"/>
      <name val="Arial"/>
      <family val="2"/>
    </font>
    <font>
      <sz val="7.5"/>
      <color theme="1"/>
      <name val="Arial"/>
      <family val="2"/>
      <charset val="238"/>
    </font>
    <font>
      <sz val="7.5"/>
      <name val="Arial"/>
      <family val="2"/>
      <charset val="238"/>
    </font>
    <font>
      <b/>
      <sz val="7.5"/>
      <name val="Arial"/>
      <family val="2"/>
      <charset val="238"/>
    </font>
    <font>
      <i/>
      <sz val="9"/>
      <color theme="1"/>
      <name val="Arial"/>
      <family val="2"/>
      <charset val="238"/>
    </font>
    <font>
      <b/>
      <sz val="10"/>
      <name val="Arial"/>
      <family val="2"/>
      <charset val="238"/>
    </font>
    <font>
      <b/>
      <sz val="7.5"/>
      <color theme="1"/>
      <name val="Arial"/>
      <family val="2"/>
      <charset val="238"/>
    </font>
    <font>
      <sz val="10"/>
      <color rgb="FFFF0000"/>
      <name val="Arial"/>
      <family val="2"/>
      <charset val="238"/>
    </font>
    <font>
      <b/>
      <i/>
      <sz val="12"/>
      <color rgb="FFFF0000"/>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55">
    <xf numFmtId="0" fontId="0" fillId="0" borderId="0" xfId="0"/>
    <xf numFmtId="0" fontId="3" fillId="0" borderId="0" xfId="0" applyFont="1"/>
    <xf numFmtId="0" fontId="5" fillId="0" borderId="0" xfId="0" applyFont="1"/>
    <xf numFmtId="0" fontId="7" fillId="0" borderId="0" xfId="0" applyFont="1" applyAlignment="1">
      <alignment horizontal="center" vertical="center"/>
    </xf>
    <xf numFmtId="0" fontId="8" fillId="8" borderId="0" xfId="0" applyFont="1" applyFill="1"/>
    <xf numFmtId="0" fontId="3" fillId="8" borderId="0" xfId="0" applyFont="1" applyFill="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8" fillId="0" borderId="0" xfId="0" applyFont="1"/>
    <xf numFmtId="0" fontId="8" fillId="8" borderId="0" xfId="0" applyFont="1" applyFill="1" applyAlignment="1">
      <alignment vertical="center" wrapText="1"/>
    </xf>
    <xf numFmtId="0" fontId="8" fillId="3" borderId="32" xfId="0" applyFont="1" applyFill="1" applyBorder="1"/>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0" fontId="12" fillId="0" borderId="0" xfId="0" applyFont="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7"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19" fillId="8" borderId="0" xfId="0" applyFont="1" applyFill="1" applyAlignment="1">
      <alignment wrapText="1"/>
    </xf>
    <xf numFmtId="0" fontId="3" fillId="8" borderId="0" xfId="0" applyFont="1" applyFill="1" applyAlignment="1">
      <alignment wrapText="1"/>
    </xf>
    <xf numFmtId="0" fontId="12" fillId="8" borderId="0" xfId="0" applyFont="1" applyFill="1"/>
    <xf numFmtId="0" fontId="15" fillId="0" borderId="0" xfId="0" applyFont="1"/>
    <xf numFmtId="0" fontId="18" fillId="8" borderId="0" xfId="0" applyFont="1" applyFill="1"/>
    <xf numFmtId="0" fontId="23" fillId="0" borderId="0" xfId="0" applyFont="1"/>
    <xf numFmtId="0" fontId="23" fillId="8" borderId="0" xfId="0" applyFont="1" applyFill="1"/>
    <xf numFmtId="0" fontId="16" fillId="8" borderId="0" xfId="0" applyFont="1" applyFill="1"/>
    <xf numFmtId="4" fontId="24"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24" fillId="8" borderId="0" xfId="0" applyFont="1" applyFill="1"/>
    <xf numFmtId="0" fontId="8" fillId="2" borderId="27" xfId="0" applyFont="1" applyFill="1" applyBorder="1" applyAlignment="1">
      <alignment horizontal="center" vertical="center"/>
    </xf>
    <xf numFmtId="0" fontId="8" fillId="8" borderId="0" xfId="0" applyFont="1" applyFill="1" applyAlignment="1">
      <alignment vertical="center"/>
    </xf>
    <xf numFmtId="0" fontId="4" fillId="7" borderId="49" xfId="0" applyFont="1" applyFill="1" applyBorder="1" applyAlignment="1">
      <alignment horizontal="center" vertical="center"/>
    </xf>
    <xf numFmtId="0" fontId="4" fillId="6" borderId="49" xfId="0" applyFont="1" applyFill="1" applyBorder="1" applyAlignment="1">
      <alignment horizontal="center" vertical="center"/>
    </xf>
    <xf numFmtId="9" fontId="4" fillId="6" borderId="29" xfId="0" applyNumberFormat="1" applyFont="1" applyFill="1" applyBorder="1" applyAlignment="1">
      <alignment horizontal="center" vertical="center"/>
    </xf>
    <xf numFmtId="0" fontId="4" fillId="7" borderId="33" xfId="0" applyFont="1" applyFill="1" applyBorder="1" applyAlignment="1">
      <alignment horizontal="center" vertical="center"/>
    </xf>
    <xf numFmtId="10" fontId="4" fillId="7" borderId="33" xfId="0" applyNumberFormat="1" applyFont="1" applyFill="1" applyBorder="1" applyAlignment="1">
      <alignment horizontal="center" vertical="center"/>
    </xf>
    <xf numFmtId="0" fontId="21" fillId="7" borderId="49" xfId="0" applyFont="1" applyFill="1" applyBorder="1" applyAlignment="1" applyProtection="1">
      <alignment horizontal="center" vertical="center"/>
      <protection locked="0"/>
    </xf>
    <xf numFmtId="0" fontId="4" fillId="3" borderId="32" xfId="0" applyFont="1" applyFill="1" applyBorder="1" applyAlignment="1">
      <alignment horizontal="center" vertical="center"/>
    </xf>
    <xf numFmtId="4" fontId="19" fillId="7" borderId="32" xfId="0" applyNumberFormat="1" applyFont="1" applyFill="1" applyBorder="1" applyAlignment="1">
      <alignment horizontal="center" vertical="center"/>
    </xf>
    <xf numFmtId="4" fontId="19" fillId="7" borderId="32" xfId="1" applyNumberFormat="1" applyFont="1" applyFill="1" applyBorder="1" applyAlignment="1">
      <alignment horizontal="center" vertical="center"/>
    </xf>
    <xf numFmtId="4" fontId="19" fillId="7" borderId="32" xfId="0" applyNumberFormat="1" applyFont="1" applyFill="1" applyBorder="1"/>
    <xf numFmtId="4" fontId="19" fillId="6" borderId="32" xfId="0" applyNumberFormat="1" applyFont="1" applyFill="1" applyBorder="1" applyAlignment="1">
      <alignment horizontal="center" vertical="center"/>
    </xf>
    <xf numFmtId="10" fontId="19" fillId="6" borderId="32" xfId="0" applyNumberFormat="1" applyFont="1" applyFill="1" applyBorder="1" applyAlignment="1">
      <alignment horizontal="center" vertical="center"/>
    </xf>
    <xf numFmtId="4" fontId="4" fillId="6" borderId="32" xfId="0" applyNumberFormat="1" applyFont="1" applyFill="1" applyBorder="1" applyAlignment="1">
      <alignment horizontal="center" vertical="center"/>
    </xf>
    <xf numFmtId="0" fontId="31" fillId="6" borderId="32" xfId="0" applyFont="1" applyFill="1" applyBorder="1" applyAlignment="1">
      <alignment horizontal="center" vertical="center"/>
    </xf>
    <xf numFmtId="0" fontId="19" fillId="6" borderId="32" xfId="0" applyFont="1" applyFill="1" applyBorder="1" applyAlignment="1">
      <alignment horizontal="center" vertical="center"/>
    </xf>
    <xf numFmtId="0" fontId="4" fillId="8" borderId="0" xfId="0" applyFont="1" applyFill="1"/>
    <xf numFmtId="0" fontId="19" fillId="8" borderId="0" xfId="0" applyFont="1" applyFill="1"/>
    <xf numFmtId="4" fontId="19" fillId="7" borderId="37" xfId="0" applyNumberFormat="1" applyFont="1" applyFill="1" applyBorder="1" applyAlignment="1">
      <alignment horizontal="center" vertical="center"/>
    </xf>
    <xf numFmtId="0" fontId="30" fillId="3" borderId="32" xfId="0" applyFont="1" applyFill="1" applyBorder="1" applyAlignment="1">
      <alignment horizontal="center" vertical="center"/>
    </xf>
    <xf numFmtId="4" fontId="28" fillId="7" borderId="32" xfId="0" applyNumberFormat="1" applyFont="1" applyFill="1" applyBorder="1" applyAlignment="1">
      <alignment horizontal="center" vertical="center"/>
    </xf>
    <xf numFmtId="4" fontId="28" fillId="6" borderId="32" xfId="0" applyNumberFormat="1" applyFont="1" applyFill="1" applyBorder="1" applyAlignment="1">
      <alignment horizontal="center" vertical="center"/>
    </xf>
    <xf numFmtId="4" fontId="30" fillId="6" borderId="32" xfId="0" applyNumberFormat="1" applyFont="1" applyFill="1" applyBorder="1" applyAlignment="1">
      <alignment horizontal="center" vertical="center"/>
    </xf>
    <xf numFmtId="0" fontId="28" fillId="8" borderId="0" xfId="0" applyFont="1" applyFill="1"/>
    <xf numFmtId="0" fontId="24" fillId="3" borderId="32" xfId="0" applyFont="1" applyFill="1" applyBorder="1" applyAlignment="1">
      <alignment horizontal="center" vertical="center"/>
    </xf>
    <xf numFmtId="4" fontId="16" fillId="7" borderId="32" xfId="1" applyNumberFormat="1" applyFont="1" applyFill="1" applyBorder="1" applyAlignment="1">
      <alignment horizontal="center" vertical="center"/>
    </xf>
    <xf numFmtId="4" fontId="16" fillId="7" borderId="32" xfId="0" applyNumberFormat="1" applyFont="1" applyFill="1" applyBorder="1"/>
    <xf numFmtId="10" fontId="16" fillId="6" borderId="32" xfId="0" applyNumberFormat="1" applyFont="1" applyFill="1" applyBorder="1" applyAlignment="1">
      <alignment horizontal="center" vertical="center"/>
    </xf>
    <xf numFmtId="0" fontId="35" fillId="6" borderId="32" xfId="0" applyFont="1" applyFill="1" applyBorder="1" applyAlignment="1">
      <alignment horizontal="center" vertical="center"/>
    </xf>
    <xf numFmtId="0" fontId="36" fillId="0" borderId="0" xfId="0" applyFont="1"/>
    <xf numFmtId="0" fontId="19" fillId="8" borderId="32" xfId="0" applyFont="1" applyFill="1" applyBorder="1" applyAlignment="1">
      <alignment horizontal="left" vertical="center" wrapText="1"/>
    </xf>
    <xf numFmtId="0" fontId="4" fillId="3" borderId="32" xfId="0" applyFont="1" applyFill="1" applyBorder="1" applyAlignment="1">
      <alignment horizontal="center" vertical="center" wrapText="1"/>
    </xf>
    <xf numFmtId="2" fontId="19" fillId="7" borderId="32" xfId="0" applyNumberFormat="1" applyFont="1" applyFill="1" applyBorder="1" applyAlignment="1">
      <alignment horizontal="center" vertical="center"/>
    </xf>
    <xf numFmtId="0" fontId="30" fillId="11" borderId="32" xfId="0" applyFont="1" applyFill="1" applyBorder="1" applyAlignment="1">
      <alignment horizontal="center" vertical="center" wrapText="1"/>
    </xf>
    <xf numFmtId="0" fontId="30" fillId="3" borderId="32" xfId="0" applyFont="1" applyFill="1" applyBorder="1" applyAlignment="1">
      <alignment horizontal="center" vertical="center" wrapText="1"/>
    </xf>
    <xf numFmtId="2" fontId="28" fillId="7" borderId="32" xfId="0" applyNumberFormat="1" applyFont="1" applyFill="1" applyBorder="1" applyAlignment="1">
      <alignment horizontal="center" vertical="center"/>
    </xf>
    <xf numFmtId="2" fontId="28" fillId="6" borderId="32" xfId="0" applyNumberFormat="1" applyFont="1" applyFill="1" applyBorder="1" applyAlignment="1">
      <alignment horizontal="center" vertical="center"/>
    </xf>
    <xf numFmtId="0" fontId="16" fillId="0" borderId="0" xfId="0" applyFont="1"/>
    <xf numFmtId="0" fontId="19" fillId="0" borderId="0" xfId="0" applyFont="1"/>
    <xf numFmtId="0" fontId="28" fillId="0" borderId="0" xfId="0" applyFont="1"/>
    <xf numFmtId="164" fontId="28" fillId="8" borderId="32" xfId="1" applyNumberFormat="1" applyFont="1" applyFill="1" applyBorder="1" applyAlignment="1">
      <alignment horizontal="center" vertical="center"/>
    </xf>
    <xf numFmtId="164" fontId="28" fillId="0" borderId="32" xfId="0" applyNumberFormat="1" applyFont="1" applyBorder="1" applyAlignment="1">
      <alignment horizontal="center"/>
    </xf>
    <xf numFmtId="0" fontId="4" fillId="8" borderId="32" xfId="0" applyFont="1" applyFill="1" applyBorder="1" applyAlignment="1">
      <alignment horizontal="center" vertical="top" wrapText="1"/>
    </xf>
    <xf numFmtId="0" fontId="19" fillId="8" borderId="32" xfId="0" applyFont="1" applyFill="1" applyBorder="1" applyAlignment="1">
      <alignment horizontal="left" vertical="top" wrapText="1"/>
    </xf>
    <xf numFmtId="0" fontId="4" fillId="8" borderId="32" xfId="0" applyFont="1" applyFill="1" applyBorder="1" applyAlignment="1">
      <alignment horizontal="left" vertical="top" wrapText="1"/>
    </xf>
    <xf numFmtId="0" fontId="30" fillId="8" borderId="0" xfId="0" applyFont="1" applyFill="1" applyAlignment="1">
      <alignment vertical="center"/>
    </xf>
    <xf numFmtId="0" fontId="4" fillId="8" borderId="0" xfId="0" applyFont="1" applyFill="1" applyBorder="1" applyAlignment="1">
      <alignment horizontal="left" vertical="top" wrapText="1"/>
    </xf>
    <xf numFmtId="4" fontId="30" fillId="8" borderId="0" xfId="0" applyNumberFormat="1" applyFont="1" applyFill="1" applyBorder="1" applyAlignment="1">
      <alignment horizontal="center" vertical="center"/>
    </xf>
    <xf numFmtId="0" fontId="28" fillId="8" borderId="0" xfId="0" applyFont="1" applyFill="1" applyBorder="1" applyAlignment="1">
      <alignment horizontal="justify" vertical="top" wrapText="1"/>
    </xf>
    <xf numFmtId="0" fontId="28" fillId="8" borderId="32" xfId="0" applyFont="1" applyFill="1" applyBorder="1" applyAlignment="1">
      <alignment horizontal="left" vertical="top" wrapText="1"/>
    </xf>
    <xf numFmtId="0" fontId="28" fillId="8" borderId="32" xfId="0" applyFont="1" applyFill="1" applyBorder="1" applyAlignment="1">
      <alignment horizontal="left" vertical="top"/>
    </xf>
    <xf numFmtId="0" fontId="30" fillId="8" borderId="32" xfId="0" applyFont="1" applyFill="1" applyBorder="1" applyAlignment="1">
      <alignment horizontal="left" vertical="top"/>
    </xf>
    <xf numFmtId="0" fontId="30" fillId="8" borderId="32" xfId="0" applyFont="1" applyFill="1" applyBorder="1" applyAlignment="1">
      <alignment horizontal="left" vertical="top" wrapText="1"/>
    </xf>
    <xf numFmtId="0" fontId="30" fillId="3" borderId="32" xfId="0" applyFont="1" applyFill="1" applyBorder="1" applyAlignment="1">
      <alignment horizontal="left" vertical="top"/>
    </xf>
    <xf numFmtId="0" fontId="19" fillId="8" borderId="32" xfId="0" applyFont="1" applyFill="1" applyBorder="1" applyAlignment="1">
      <alignment horizontal="left" vertical="top"/>
    </xf>
    <xf numFmtId="0" fontId="4" fillId="8" borderId="32" xfId="0" applyFont="1" applyFill="1" applyBorder="1" applyAlignment="1">
      <alignment horizontal="left" vertical="top"/>
    </xf>
    <xf numFmtId="4" fontId="28" fillId="14" borderId="32" xfId="0" applyNumberFormat="1" applyFont="1" applyFill="1" applyBorder="1" applyAlignment="1">
      <alignment horizontal="center" vertical="center"/>
    </xf>
    <xf numFmtId="165" fontId="28" fillId="6" borderId="32" xfId="0" applyNumberFormat="1" applyFont="1" applyFill="1" applyBorder="1" applyAlignment="1">
      <alignment horizontal="center" vertical="center"/>
    </xf>
    <xf numFmtId="10" fontId="30" fillId="6" borderId="32" xfId="1" applyNumberFormat="1" applyFont="1" applyFill="1" applyBorder="1" applyAlignment="1">
      <alignment horizontal="center" vertical="center"/>
    </xf>
    <xf numFmtId="0" fontId="38" fillId="0" borderId="0" xfId="0" applyFont="1" applyAlignment="1">
      <alignment horizontal="left" vertical="center"/>
    </xf>
    <xf numFmtId="0" fontId="29" fillId="0" borderId="32" xfId="0" applyFont="1" applyBorder="1" applyAlignment="1">
      <alignment horizontal="left" vertical="top" wrapText="1"/>
    </xf>
    <xf numFmtId="0" fontId="4" fillId="3" borderId="32" xfId="0" applyFont="1" applyFill="1" applyBorder="1" applyAlignment="1">
      <alignment horizontal="left" vertical="top" wrapText="1"/>
    </xf>
    <xf numFmtId="4" fontId="28" fillId="15" borderId="32" xfId="0" applyNumberFormat="1" applyFont="1" applyFill="1" applyBorder="1" applyAlignment="1">
      <alignment horizontal="center" vertical="center"/>
    </xf>
    <xf numFmtId="4" fontId="30" fillId="3" borderId="32" xfId="0" applyNumberFormat="1" applyFont="1" applyFill="1" applyBorder="1" applyAlignment="1">
      <alignment horizontal="center" vertical="center"/>
    </xf>
    <xf numFmtId="2" fontId="30" fillId="6" borderId="32" xfId="0" applyNumberFormat="1" applyFont="1" applyFill="1" applyBorder="1" applyAlignment="1">
      <alignment horizontal="center" vertical="center"/>
    </xf>
    <xf numFmtId="2" fontId="28" fillId="13" borderId="32" xfId="0" applyNumberFormat="1" applyFont="1" applyFill="1" applyBorder="1" applyAlignment="1">
      <alignment horizontal="center" vertical="center"/>
    </xf>
    <xf numFmtId="0" fontId="4" fillId="8" borderId="32" xfId="0" applyFont="1" applyFill="1" applyBorder="1" applyAlignment="1">
      <alignment horizontal="left" vertical="center" wrapText="1"/>
    </xf>
    <xf numFmtId="0" fontId="13" fillId="8" borderId="0" xfId="0" applyFont="1" applyFill="1" applyBorder="1" applyAlignment="1">
      <alignment horizontal="center" vertical="center" wrapText="1"/>
    </xf>
    <xf numFmtId="0" fontId="31" fillId="8" borderId="0" xfId="0" applyFont="1" applyFill="1"/>
    <xf numFmtId="0" fontId="4" fillId="3" borderId="32" xfId="0" applyFont="1" applyFill="1" applyBorder="1"/>
    <xf numFmtId="10" fontId="30" fillId="3" borderId="32" xfId="1" applyNumberFormat="1" applyFont="1" applyFill="1" applyBorder="1" applyAlignment="1">
      <alignment horizontal="center" vertical="center"/>
    </xf>
    <xf numFmtId="2" fontId="30" fillId="3" borderId="32" xfId="1" applyNumberFormat="1" applyFont="1" applyFill="1" applyBorder="1" applyAlignment="1">
      <alignment horizontal="center" vertical="center"/>
    </xf>
    <xf numFmtId="0" fontId="19" fillId="0" borderId="0" xfId="0" applyFont="1" applyAlignment="1">
      <alignment horizontal="left" vertical="top" wrapText="1"/>
    </xf>
    <xf numFmtId="0" fontId="4" fillId="8" borderId="0" xfId="0" applyFont="1" applyFill="1" applyAlignment="1">
      <alignment horizontal="left" vertical="top" wrapText="1"/>
    </xf>
    <xf numFmtId="0" fontId="24" fillId="8" borderId="0" xfId="0" applyFont="1" applyFill="1" applyAlignment="1">
      <alignment horizontal="left" vertical="top" wrapText="1"/>
    </xf>
    <xf numFmtId="0" fontId="24" fillId="0" borderId="0" xfId="0" applyFont="1" applyAlignment="1">
      <alignment horizontal="left" vertical="top" wrapText="1"/>
    </xf>
    <xf numFmtId="0" fontId="42" fillId="8" borderId="0" xfId="0" applyFont="1" applyFill="1" applyAlignment="1">
      <alignment horizontal="left" vertical="top" wrapText="1"/>
    </xf>
    <xf numFmtId="0" fontId="42" fillId="8" borderId="0" xfId="0" applyFont="1" applyFill="1"/>
    <xf numFmtId="0" fontId="3" fillId="0" borderId="0" xfId="0" applyFont="1" applyAlignment="1">
      <alignment wrapText="1"/>
    </xf>
    <xf numFmtId="0" fontId="8" fillId="0" borderId="0" xfId="0" applyFont="1" applyAlignment="1"/>
    <xf numFmtId="0" fontId="3" fillId="0" borderId="0" xfId="0" applyFont="1" applyAlignment="1"/>
    <xf numFmtId="0" fontId="3" fillId="8" borderId="0" xfId="0" applyFont="1" applyFill="1" applyBorder="1" applyAlignment="1">
      <alignment horizontal="center" vertical="center"/>
    </xf>
    <xf numFmtId="4" fontId="8" fillId="8" borderId="0" xfId="0" applyNumberFormat="1" applyFont="1" applyFill="1" applyBorder="1" applyAlignment="1">
      <alignment horizontal="center" vertical="center"/>
    </xf>
    <xf numFmtId="0" fontId="42" fillId="8" borderId="0" xfId="0" applyFont="1" applyFill="1" applyAlignment="1">
      <alignment horizontal="right" vertical="top" wrapText="1"/>
    </xf>
    <xf numFmtId="0" fontId="24" fillId="8" borderId="0" xfId="0" applyFont="1" applyFill="1" applyAlignment="1">
      <alignment horizontal="right" wrapText="1"/>
    </xf>
    <xf numFmtId="0" fontId="24" fillId="0" borderId="0" xfId="0" applyFont="1" applyAlignment="1">
      <alignment wrapText="1"/>
    </xf>
    <xf numFmtId="0" fontId="19" fillId="8" borderId="0" xfId="0" applyFont="1" applyFill="1" applyAlignment="1">
      <alignment horizontal="left" vertical="top" wrapText="1"/>
    </xf>
    <xf numFmtId="0" fontId="8" fillId="8" borderId="0" xfId="0" applyFont="1" applyFill="1" applyBorder="1" applyAlignment="1">
      <alignment horizontal="center" vertical="center"/>
    </xf>
    <xf numFmtId="0" fontId="22" fillId="8" borderId="0" xfId="0" applyFont="1" applyFill="1" applyBorder="1" applyAlignment="1">
      <alignment horizontal="center" vertical="center"/>
    </xf>
    <xf numFmtId="0" fontId="28" fillId="8" borderId="0" xfId="0" applyFont="1" applyFill="1" applyBorder="1" applyAlignment="1">
      <alignment horizontal="left" vertical="top" wrapText="1"/>
    </xf>
    <xf numFmtId="0" fontId="16" fillId="0" borderId="0" xfId="0" applyFont="1" applyAlignment="1">
      <alignment horizontal="left" vertical="top" wrapText="1"/>
    </xf>
    <xf numFmtId="0" fontId="4" fillId="0" borderId="0" xfId="0" applyFont="1" applyAlignment="1">
      <alignment vertical="center" wrapText="1"/>
    </xf>
    <xf numFmtId="0" fontId="4" fillId="4" borderId="32" xfId="0" applyFont="1" applyFill="1" applyBorder="1" applyAlignment="1">
      <alignment horizontal="center" vertical="center"/>
    </xf>
    <xf numFmtId="0" fontId="31" fillId="9" borderId="32" xfId="0" applyFont="1" applyFill="1" applyBorder="1" applyAlignment="1">
      <alignment horizontal="center" vertical="center"/>
    </xf>
    <xf numFmtId="2" fontId="16" fillId="7" borderId="32" xfId="0" applyNumberFormat="1" applyFont="1" applyFill="1" applyBorder="1" applyAlignment="1">
      <alignment horizontal="center" vertical="center"/>
    </xf>
    <xf numFmtId="0" fontId="16" fillId="0" borderId="0" xfId="0" applyFont="1" applyAlignment="1"/>
    <xf numFmtId="0" fontId="24" fillId="0" borderId="0" xfId="0" applyFont="1" applyAlignment="1">
      <alignment vertical="center" wrapText="1"/>
    </xf>
    <xf numFmtId="0" fontId="24" fillId="4" borderId="32" xfId="0" applyFont="1" applyFill="1" applyBorder="1" applyAlignment="1">
      <alignment horizontal="center" vertical="center"/>
    </xf>
    <xf numFmtId="0" fontId="4" fillId="4" borderId="32" xfId="0" applyFont="1" applyFill="1" applyBorder="1" applyAlignment="1">
      <alignment horizontal="center" vertical="center" wrapText="1"/>
    </xf>
    <xf numFmtId="0" fontId="4" fillId="4" borderId="32" xfId="0" applyFont="1" applyFill="1" applyBorder="1" applyAlignment="1">
      <alignment horizontal="left" vertical="center"/>
    </xf>
    <xf numFmtId="2" fontId="19" fillId="7" borderId="32" xfId="0" applyNumberFormat="1" applyFont="1" applyFill="1" applyBorder="1" applyAlignment="1">
      <alignment horizontal="left" vertical="center"/>
    </xf>
    <xf numFmtId="0" fontId="31" fillId="4" borderId="32" xfId="0" applyFont="1" applyFill="1" applyBorder="1" applyAlignment="1">
      <alignment horizontal="left" vertical="center"/>
    </xf>
    <xf numFmtId="0" fontId="24" fillId="0" borderId="0" xfId="0" applyFont="1"/>
    <xf numFmtId="0" fontId="16" fillId="8" borderId="32" xfId="0" applyFont="1" applyFill="1" applyBorder="1" applyAlignment="1">
      <alignment horizontal="center" vertical="center"/>
    </xf>
    <xf numFmtId="0" fontId="44" fillId="0" borderId="0" xfId="0" applyFont="1" applyAlignment="1">
      <alignment horizontal="right" vertical="center"/>
    </xf>
    <xf numFmtId="0" fontId="44" fillId="0" borderId="0" xfId="0" applyFont="1" applyAlignment="1">
      <alignment horizontal="center" vertical="center"/>
    </xf>
    <xf numFmtId="2" fontId="16" fillId="6" borderId="32" xfId="0" applyNumberFormat="1" applyFont="1" applyFill="1" applyBorder="1" applyAlignment="1">
      <alignment horizontal="center" vertical="center"/>
    </xf>
    <xf numFmtId="0" fontId="16" fillId="4" borderId="32" xfId="0" applyFont="1" applyFill="1" applyBorder="1" applyAlignment="1">
      <alignment horizontal="center" vertical="center"/>
    </xf>
    <xf numFmtId="0" fontId="16" fillId="8" borderId="0" xfId="0" applyFont="1" applyFill="1" applyAlignment="1">
      <alignment horizontal="left" vertical="top" wrapText="1"/>
    </xf>
    <xf numFmtId="0" fontId="24" fillId="4" borderId="36" xfId="0" applyFont="1" applyFill="1" applyBorder="1" applyAlignment="1">
      <alignment horizontal="center" vertical="center"/>
    </xf>
    <xf numFmtId="2" fontId="16" fillId="7" borderId="36" xfId="0" applyNumberFormat="1" applyFont="1" applyFill="1" applyBorder="1" applyAlignment="1">
      <alignment horizontal="center" vertical="center"/>
    </xf>
    <xf numFmtId="0" fontId="3" fillId="0" borderId="15" xfId="0" applyFont="1" applyBorder="1"/>
    <xf numFmtId="0" fontId="3" fillId="0" borderId="16" xfId="0" applyFont="1" applyBorder="1"/>
    <xf numFmtId="0" fontId="28" fillId="0" borderId="17" xfId="0" applyFont="1" applyBorder="1" applyAlignment="1">
      <alignment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26" fillId="5" borderId="7" xfId="2" quotePrefix="1" applyFont="1" applyFill="1" applyBorder="1" applyAlignment="1">
      <alignment horizontal="center" wrapText="1"/>
    </xf>
    <xf numFmtId="0" fontId="26" fillId="5" borderId="0" xfId="2" quotePrefix="1" applyFont="1" applyFill="1" applyBorder="1" applyAlignment="1">
      <alignment horizontal="center" wrapText="1"/>
    </xf>
    <xf numFmtId="0" fontId="26" fillId="5" borderId="8" xfId="2" quotePrefix="1" applyFont="1" applyFill="1" applyBorder="1" applyAlignment="1">
      <alignment horizontal="center" wrapText="1"/>
    </xf>
    <xf numFmtId="0" fontId="4" fillId="8"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0" fillId="6" borderId="38" xfId="0" applyFont="1" applyFill="1" applyBorder="1" applyAlignment="1">
      <alignment horizontal="center" wrapText="1"/>
    </xf>
    <xf numFmtId="0" fontId="20" fillId="6" borderId="39" xfId="0" applyFont="1" applyFill="1" applyBorder="1" applyAlignment="1">
      <alignment horizontal="center" wrapText="1"/>
    </xf>
    <xf numFmtId="0" fontId="20"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8" fillId="6" borderId="4"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6" borderId="18"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48" xfId="0" applyFont="1" applyFill="1" applyBorder="1" applyAlignment="1">
      <alignment horizontal="left" vertical="top" wrapText="1"/>
    </xf>
    <xf numFmtId="0" fontId="4"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4" fillId="0" borderId="32" xfId="0" applyFont="1" applyBorder="1" applyAlignment="1">
      <alignment horizontal="left" vertical="center" wrapText="1"/>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50" xfId="0" applyFont="1" applyFill="1" applyBorder="1" applyAlignment="1">
      <alignment horizontal="center" vertical="center"/>
    </xf>
    <xf numFmtId="0" fontId="4" fillId="0" borderId="48" xfId="0" applyFont="1" applyBorder="1" applyAlignment="1">
      <alignment horizontal="left" vertical="center" wrapText="1"/>
    </xf>
    <xf numFmtId="0" fontId="19" fillId="0" borderId="51" xfId="0" applyFont="1" applyBorder="1" applyAlignment="1">
      <alignment horizontal="justify" vertical="center" wrapText="1"/>
    </xf>
    <xf numFmtId="0" fontId="19" fillId="0" borderId="52" xfId="0" applyFont="1" applyBorder="1" applyAlignment="1">
      <alignment horizontal="justify" vertical="center" wrapText="1"/>
    </xf>
    <xf numFmtId="0" fontId="19" fillId="8" borderId="32" xfId="0" applyFont="1" applyFill="1" applyBorder="1" applyAlignment="1">
      <alignment horizontal="justify" vertical="top" wrapText="1"/>
    </xf>
    <xf numFmtId="0" fontId="19" fillId="8" borderId="33" xfId="0" applyFont="1" applyFill="1" applyBorder="1" applyAlignment="1">
      <alignment horizontal="justify" vertical="top" wrapText="1"/>
    </xf>
    <xf numFmtId="0" fontId="19" fillId="8" borderId="51" xfId="0" applyFont="1" applyFill="1" applyBorder="1" applyAlignment="1">
      <alignment horizontal="justify" vertical="top" wrapText="1"/>
    </xf>
    <xf numFmtId="0" fontId="19" fillId="8" borderId="52" xfId="0" applyFont="1" applyFill="1" applyBorder="1" applyAlignment="1">
      <alignment horizontal="justify" vertical="top"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29" fillId="0" borderId="51" xfId="0" applyFont="1" applyBorder="1" applyAlignment="1">
      <alignment horizontal="left" vertical="center" wrapText="1"/>
    </xf>
    <xf numFmtId="0" fontId="29" fillId="0" borderId="52" xfId="0" applyFont="1" applyBorder="1" applyAlignment="1">
      <alignment horizontal="left" vertical="center" wrapText="1"/>
    </xf>
    <xf numFmtId="0" fontId="4" fillId="0" borderId="28" xfId="0" applyFont="1" applyBorder="1" applyAlignment="1">
      <alignment horizontal="left" vertical="center" wrapText="1"/>
    </xf>
    <xf numFmtId="0" fontId="4" fillId="8" borderId="36" xfId="0" applyFont="1" applyFill="1" applyBorder="1" applyAlignment="1">
      <alignment horizontal="center" vertical="center" wrapText="1"/>
    </xf>
    <xf numFmtId="0" fontId="4" fillId="8" borderId="37" xfId="0" applyFont="1" applyFill="1" applyBorder="1" applyAlignment="1">
      <alignment horizontal="center" vertical="center" wrapText="1"/>
    </xf>
    <xf numFmtId="0" fontId="19" fillId="8" borderId="32"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9" fillId="8" borderId="26"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19" fillId="8" borderId="36" xfId="0" applyFont="1" applyFill="1" applyBorder="1" applyAlignment="1">
      <alignment horizontal="center" vertical="center" wrapText="1"/>
    </xf>
    <xf numFmtId="0" fontId="19"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28" fillId="12" borderId="25" xfId="0" applyFont="1" applyFill="1" applyBorder="1" applyAlignment="1">
      <alignment horizontal="center" vertical="center" wrapText="1"/>
    </xf>
    <xf numFmtId="0" fontId="28" fillId="12" borderId="10" xfId="0" applyFont="1" applyFill="1" applyBorder="1" applyAlignment="1">
      <alignment horizontal="center" vertical="center" wrapText="1"/>
    </xf>
    <xf numFmtId="0" fontId="28" fillId="12" borderId="26"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0" borderId="37" xfId="0" applyFont="1" applyBorder="1" applyAlignment="1">
      <alignment horizontal="center" vertical="center"/>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28" fillId="12" borderId="21" xfId="0" applyFont="1" applyFill="1" applyBorder="1" applyAlignment="1">
      <alignment horizontal="justify" vertical="top" wrapText="1"/>
    </xf>
    <xf numFmtId="0" fontId="28" fillId="12" borderId="5" xfId="0" applyFont="1" applyFill="1" applyBorder="1" applyAlignment="1">
      <alignment horizontal="justify" vertical="top" wrapText="1"/>
    </xf>
    <xf numFmtId="0" fontId="28" fillId="12" borderId="22" xfId="0" applyFont="1" applyFill="1" applyBorder="1" applyAlignment="1">
      <alignment horizontal="justify" vertical="top" wrapText="1"/>
    </xf>
    <xf numFmtId="0" fontId="28" fillId="12" borderId="23" xfId="0" applyFont="1" applyFill="1" applyBorder="1" applyAlignment="1">
      <alignment horizontal="justify" vertical="top" wrapText="1"/>
    </xf>
    <xf numFmtId="0" fontId="28" fillId="12" borderId="0" xfId="0" applyFont="1" applyFill="1" applyAlignment="1">
      <alignment horizontal="justify" vertical="top" wrapText="1"/>
    </xf>
    <xf numFmtId="0" fontId="28" fillId="12" borderId="24" xfId="0" applyFont="1" applyFill="1" applyBorder="1" applyAlignment="1">
      <alignment horizontal="justify" vertical="top" wrapText="1"/>
    </xf>
    <xf numFmtId="0" fontId="28" fillId="12" borderId="25" xfId="0" applyFont="1" applyFill="1" applyBorder="1" applyAlignment="1">
      <alignment horizontal="justify" vertical="top" wrapText="1"/>
    </xf>
    <xf numFmtId="0" fontId="28" fillId="12" borderId="10" xfId="0" applyFont="1" applyFill="1" applyBorder="1" applyAlignment="1">
      <alignment horizontal="justify" vertical="top" wrapText="1"/>
    </xf>
    <xf numFmtId="0" fontId="28" fillId="12" borderId="26" xfId="0" applyFont="1" applyFill="1" applyBorder="1" applyAlignment="1">
      <alignment horizontal="justify" vertical="top" wrapText="1"/>
    </xf>
    <xf numFmtId="0" fontId="28" fillId="12" borderId="21" xfId="0" applyFont="1" applyFill="1" applyBorder="1" applyAlignment="1">
      <alignment horizontal="justify" vertical="center" wrapText="1"/>
    </xf>
    <xf numFmtId="0" fontId="28" fillId="12" borderId="5" xfId="0" applyFont="1" applyFill="1" applyBorder="1" applyAlignment="1">
      <alignment horizontal="justify" vertical="center" wrapText="1"/>
    </xf>
    <xf numFmtId="0" fontId="28" fillId="12" borderId="22" xfId="0" applyFont="1" applyFill="1" applyBorder="1" applyAlignment="1">
      <alignment horizontal="justify" vertical="center" wrapText="1"/>
    </xf>
    <xf numFmtId="0" fontId="28" fillId="12" borderId="25" xfId="0" applyFont="1" applyFill="1" applyBorder="1" applyAlignment="1">
      <alignment horizontal="justify" vertical="center" wrapText="1"/>
    </xf>
    <xf numFmtId="0" fontId="28" fillId="12" borderId="10" xfId="0" applyFont="1" applyFill="1" applyBorder="1" applyAlignment="1">
      <alignment horizontal="justify" vertical="center" wrapText="1"/>
    </xf>
    <xf numFmtId="0" fontId="28" fillId="12" borderId="26" xfId="0" applyFont="1" applyFill="1" applyBorder="1" applyAlignment="1">
      <alignment horizontal="justify" vertical="center" wrapText="1"/>
    </xf>
    <xf numFmtId="0" fontId="8" fillId="3" borderId="36"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8" fillId="8" borderId="0" xfId="0" applyFont="1" applyFill="1" applyAlignment="1">
      <alignment vertical="center"/>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0" fillId="11" borderId="36" xfId="0" applyFont="1" applyFill="1" applyBorder="1" applyAlignment="1">
      <alignment horizontal="center" vertical="center" wrapText="1"/>
    </xf>
    <xf numFmtId="0" fontId="30" fillId="11" borderId="37" xfId="0" applyFont="1" applyFill="1" applyBorder="1" applyAlignment="1">
      <alignment horizontal="center" vertical="center" wrapText="1"/>
    </xf>
    <xf numFmtId="0" fontId="30" fillId="10" borderId="36" xfId="0" applyFont="1" applyFill="1" applyBorder="1" applyAlignment="1">
      <alignment horizontal="center" vertical="center" wrapText="1"/>
    </xf>
    <xf numFmtId="0" fontId="30" fillId="10" borderId="13" xfId="0" applyFont="1" applyFill="1" applyBorder="1" applyAlignment="1">
      <alignment horizontal="center" vertical="center" wrapText="1"/>
    </xf>
    <xf numFmtId="0" fontId="30" fillId="10" borderId="37" xfId="0" applyFont="1" applyFill="1" applyBorder="1" applyAlignment="1">
      <alignment horizontal="center" vertical="center" wrapText="1"/>
    </xf>
    <xf numFmtId="0" fontId="28" fillId="12" borderId="21" xfId="0" applyFont="1" applyFill="1" applyBorder="1" applyAlignment="1">
      <alignment horizontal="left" vertical="center" wrapText="1"/>
    </xf>
    <xf numFmtId="0" fontId="28" fillId="12" borderId="5" xfId="0" applyFont="1" applyFill="1" applyBorder="1" applyAlignment="1">
      <alignment horizontal="left" vertical="center" wrapText="1"/>
    </xf>
    <xf numFmtId="0" fontId="28" fillId="12" borderId="22" xfId="0" applyFont="1" applyFill="1" applyBorder="1" applyAlignment="1">
      <alignment horizontal="left" vertical="center" wrapText="1"/>
    </xf>
    <xf numFmtId="0" fontId="28" fillId="12" borderId="25" xfId="0" applyFont="1" applyFill="1" applyBorder="1" applyAlignment="1">
      <alignment horizontal="left" vertical="center" wrapText="1"/>
    </xf>
    <xf numFmtId="0" fontId="28" fillId="12" borderId="10" xfId="0" applyFont="1" applyFill="1" applyBorder="1" applyAlignment="1">
      <alignment horizontal="left" vertical="center" wrapText="1"/>
    </xf>
    <xf numFmtId="0" fontId="28" fillId="12" borderId="26" xfId="0" applyFont="1" applyFill="1" applyBorder="1" applyAlignment="1">
      <alignment horizontal="left" vertical="center" wrapText="1"/>
    </xf>
    <xf numFmtId="0" fontId="28" fillId="12" borderId="32" xfId="0" applyFont="1" applyFill="1" applyBorder="1" applyAlignment="1">
      <alignment horizontal="justify" vertical="top" wrapText="1"/>
    </xf>
    <xf numFmtId="0" fontId="29" fillId="12" borderId="25" xfId="0" applyFont="1" applyFill="1" applyBorder="1" applyAlignment="1">
      <alignment horizontal="left" vertical="top" wrapText="1"/>
    </xf>
    <xf numFmtId="0" fontId="29" fillId="12" borderId="10" xfId="0" applyFont="1" applyFill="1" applyBorder="1" applyAlignment="1">
      <alignment horizontal="left" vertical="top" wrapText="1"/>
    </xf>
    <xf numFmtId="0" fontId="28" fillId="8" borderId="0" xfId="0" applyFont="1" applyFill="1" applyAlignment="1">
      <alignment horizontal="left" wrapText="1"/>
    </xf>
    <xf numFmtId="0" fontId="28" fillId="12" borderId="32" xfId="0" applyFont="1" applyFill="1" applyBorder="1" applyAlignment="1">
      <alignment horizontal="left" vertical="top" wrapText="1"/>
    </xf>
    <xf numFmtId="0" fontId="45" fillId="16" borderId="0" xfId="0" applyFont="1" applyFill="1" applyAlignment="1">
      <alignment horizontal="center" vertical="center"/>
    </xf>
    <xf numFmtId="0" fontId="39" fillId="12" borderId="21" xfId="0" applyFont="1" applyFill="1" applyBorder="1" applyAlignment="1">
      <alignment horizontal="left" vertical="top" wrapText="1"/>
    </xf>
    <xf numFmtId="0" fontId="39" fillId="12" borderId="5" xfId="0" applyFont="1" applyFill="1" applyBorder="1" applyAlignment="1">
      <alignment horizontal="left" vertical="top" wrapText="1"/>
    </xf>
    <xf numFmtId="0" fontId="39" fillId="12" borderId="22" xfId="0" applyFont="1" applyFill="1" applyBorder="1" applyAlignment="1">
      <alignment horizontal="left" vertical="top" wrapText="1"/>
    </xf>
    <xf numFmtId="0" fontId="39" fillId="12" borderId="23" xfId="0" applyFont="1" applyFill="1" applyBorder="1" applyAlignment="1">
      <alignment horizontal="left" vertical="top" wrapText="1"/>
    </xf>
    <xf numFmtId="0" fontId="39" fillId="12" borderId="0" xfId="0" applyFont="1" applyFill="1" applyAlignment="1">
      <alignment horizontal="left" vertical="top" wrapText="1"/>
    </xf>
    <xf numFmtId="0" fontId="39" fillId="12" borderId="24" xfId="0" applyFont="1" applyFill="1" applyBorder="1" applyAlignment="1">
      <alignment horizontal="left" vertical="top" wrapText="1"/>
    </xf>
    <xf numFmtId="0" fontId="39" fillId="12" borderId="25" xfId="0" applyFont="1" applyFill="1" applyBorder="1" applyAlignment="1">
      <alignment horizontal="left" vertical="top" wrapText="1"/>
    </xf>
    <xf numFmtId="0" fontId="39" fillId="12" borderId="10" xfId="0" applyFont="1" applyFill="1" applyBorder="1" applyAlignment="1">
      <alignment horizontal="left" vertical="top" wrapText="1"/>
    </xf>
    <xf numFmtId="0" fontId="39" fillId="12" borderId="26" xfId="0" applyFont="1" applyFill="1" applyBorder="1" applyAlignment="1">
      <alignment horizontal="left" vertical="top" wrapText="1"/>
    </xf>
    <xf numFmtId="0" fontId="28" fillId="12" borderId="36" xfId="0" applyFont="1" applyFill="1" applyBorder="1" applyAlignment="1">
      <alignment horizontal="justify" vertical="center" wrapText="1"/>
    </xf>
    <xf numFmtId="0" fontId="28" fillId="12" borderId="13" xfId="0" applyFont="1" applyFill="1" applyBorder="1" applyAlignment="1">
      <alignment horizontal="justify" vertical="center" wrapText="1"/>
    </xf>
    <xf numFmtId="0" fontId="28"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8" borderId="0" xfId="0" applyFont="1" applyFill="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8" fillId="12" borderId="36" xfId="0" applyFont="1" applyFill="1" applyBorder="1" applyAlignment="1">
      <alignment horizontal="center" vertical="center" wrapText="1"/>
    </xf>
    <xf numFmtId="0" fontId="28" fillId="12" borderId="13" xfId="0" applyFont="1" applyFill="1" applyBorder="1" applyAlignment="1">
      <alignment horizontal="center" vertical="center" wrapText="1"/>
    </xf>
    <xf numFmtId="0" fontId="28"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24" fillId="8" borderId="36" xfId="0" applyFont="1" applyFill="1" applyBorder="1" applyAlignment="1">
      <alignment horizontal="left" vertical="top" wrapText="1"/>
    </xf>
    <xf numFmtId="0" fontId="24" fillId="8" borderId="37" xfId="0" applyFont="1" applyFill="1" applyBorder="1" applyAlignment="1">
      <alignment horizontal="left" vertical="top" wrapText="1"/>
    </xf>
    <xf numFmtId="0" fontId="24" fillId="4" borderId="32" xfId="0" applyFont="1" applyFill="1" applyBorder="1" applyAlignment="1">
      <alignment horizontal="left" vertical="top" wrapText="1"/>
    </xf>
    <xf numFmtId="0" fontId="24" fillId="3" borderId="36" xfId="0" applyFont="1" applyFill="1" applyBorder="1" applyAlignment="1">
      <alignment horizontal="left" vertical="top" wrapText="1"/>
    </xf>
    <xf numFmtId="0" fontId="24" fillId="3" borderId="37" xfId="0" applyFont="1" applyFill="1" applyBorder="1" applyAlignment="1">
      <alignment horizontal="left" vertical="top" wrapText="1"/>
    </xf>
    <xf numFmtId="0" fontId="28" fillId="12" borderId="36" xfId="0" applyFont="1" applyFill="1" applyBorder="1" applyAlignment="1">
      <alignment horizontal="center" vertical="top" wrapText="1"/>
    </xf>
    <xf numFmtId="0" fontId="28" fillId="12" borderId="13" xfId="0" applyFont="1" applyFill="1" applyBorder="1" applyAlignment="1">
      <alignment horizontal="center" vertical="top" wrapText="1"/>
    </xf>
    <xf numFmtId="0" fontId="28" fillId="12" borderId="37" xfId="0" applyFont="1" applyFill="1" applyBorder="1" applyAlignment="1">
      <alignment horizontal="center" vertical="top" wrapText="1"/>
    </xf>
    <xf numFmtId="0" fontId="28" fillId="12" borderId="21" xfId="0" applyFont="1" applyFill="1" applyBorder="1" applyAlignment="1">
      <alignment horizontal="left" vertical="top" wrapText="1"/>
    </xf>
    <xf numFmtId="0" fontId="28" fillId="12" borderId="5" xfId="0" applyFont="1" applyFill="1" applyBorder="1" applyAlignment="1">
      <alignment horizontal="left" vertical="top" wrapText="1"/>
    </xf>
    <xf numFmtId="0" fontId="28" fillId="12" borderId="22" xfId="0" applyFont="1" applyFill="1" applyBorder="1" applyAlignment="1">
      <alignment horizontal="left" vertical="top" wrapText="1"/>
    </xf>
    <xf numFmtId="0" fontId="28" fillId="12" borderId="23" xfId="0" applyFont="1" applyFill="1" applyBorder="1" applyAlignment="1">
      <alignment horizontal="left" vertical="top" wrapText="1"/>
    </xf>
    <xf numFmtId="0" fontId="28" fillId="12" borderId="0" xfId="0" applyFont="1" applyFill="1" applyAlignment="1">
      <alignment horizontal="left" vertical="top" wrapText="1"/>
    </xf>
    <xf numFmtId="0" fontId="28" fillId="12" borderId="24" xfId="0" applyFont="1" applyFill="1" applyBorder="1" applyAlignment="1">
      <alignment horizontal="left" vertical="top" wrapText="1"/>
    </xf>
    <xf numFmtId="0" fontId="28" fillId="12" borderId="25" xfId="0" applyFont="1" applyFill="1" applyBorder="1" applyAlignment="1">
      <alignment horizontal="left" vertical="top" wrapText="1"/>
    </xf>
    <xf numFmtId="0" fontId="28" fillId="12" borderId="10" xfId="0" applyFont="1" applyFill="1" applyBorder="1" applyAlignment="1">
      <alignment horizontal="left" vertical="top" wrapText="1"/>
    </xf>
    <xf numFmtId="0" fontId="28" fillId="12" borderId="26" xfId="0" applyFont="1" applyFill="1" applyBorder="1" applyAlignment="1">
      <alignment horizontal="left" vertical="top" wrapText="1"/>
    </xf>
    <xf numFmtId="0" fontId="24" fillId="4" borderId="32" xfId="0" applyFont="1" applyFill="1" applyBorder="1" applyAlignment="1">
      <alignment horizontal="center" vertical="center"/>
    </xf>
    <xf numFmtId="0" fontId="24" fillId="6" borderId="32" xfId="0" applyFont="1" applyFill="1" applyBorder="1" applyAlignment="1">
      <alignment horizontal="center" vertical="center"/>
    </xf>
    <xf numFmtId="0" fontId="43" fillId="4" borderId="32" xfId="0" applyFont="1" applyFill="1" applyBorder="1" applyAlignment="1">
      <alignment horizontal="left" vertical="top"/>
    </xf>
    <xf numFmtId="0" fontId="24" fillId="4" borderId="36" xfId="0" applyFont="1" applyFill="1" applyBorder="1" applyAlignment="1">
      <alignment horizontal="left" vertical="top" wrapText="1"/>
    </xf>
    <xf numFmtId="0" fontId="24" fillId="4" borderId="37" xfId="0" applyFont="1" applyFill="1" applyBorder="1" applyAlignment="1">
      <alignment horizontal="left" vertical="top" wrapText="1"/>
    </xf>
    <xf numFmtId="0" fontId="24" fillId="0" borderId="36" xfId="0" applyFont="1" applyBorder="1" applyAlignment="1">
      <alignment horizontal="left" vertical="top" wrapText="1"/>
    </xf>
    <xf numFmtId="0" fontId="24" fillId="0" borderId="37" xfId="0" applyFont="1" applyBorder="1" applyAlignment="1">
      <alignment horizontal="left" vertical="top" wrapText="1"/>
    </xf>
    <xf numFmtId="0" fontId="24" fillId="0" borderId="32" xfId="0" applyFont="1" applyBorder="1" applyAlignment="1">
      <alignment horizontal="left" vertical="top" wrapText="1"/>
    </xf>
    <xf numFmtId="0" fontId="43" fillId="8" borderId="0" xfId="0" applyFont="1" applyFill="1" applyAlignment="1">
      <alignment horizontal="left" vertical="center"/>
    </xf>
    <xf numFmtId="0" fontId="43" fillId="8" borderId="24" xfId="0" applyFont="1" applyFill="1" applyBorder="1" applyAlignment="1">
      <alignment horizontal="left" vertical="center"/>
    </xf>
    <xf numFmtId="0" fontId="28" fillId="12" borderId="36" xfId="0" applyFont="1" applyFill="1" applyBorder="1" applyAlignment="1">
      <alignment horizontal="left" vertical="top" wrapText="1"/>
    </xf>
    <xf numFmtId="0" fontId="28" fillId="12" borderId="13" xfId="0" applyFont="1" applyFill="1" applyBorder="1" applyAlignment="1">
      <alignment horizontal="left" vertical="top" wrapText="1"/>
    </xf>
    <xf numFmtId="0" fontId="28" fillId="12" borderId="37" xfId="0" applyFont="1" applyFill="1" applyBorder="1" applyAlignment="1">
      <alignment horizontal="left" vertical="top" wrapText="1"/>
    </xf>
    <xf numFmtId="0" fontId="16" fillId="0" borderId="0" xfId="0" applyFont="1" applyAlignment="1">
      <alignment horizontal="left"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4" fillId="4" borderId="36" xfId="0" applyFont="1" applyFill="1" applyBorder="1" applyAlignment="1">
      <alignment horizontal="left" vertical="center"/>
    </xf>
    <xf numFmtId="0" fontId="4" fillId="4" borderId="37" xfId="0" applyFont="1" applyFill="1" applyBorder="1" applyAlignment="1">
      <alignment horizontal="left" vertical="center"/>
    </xf>
    <xf numFmtId="0" fontId="4" fillId="0" borderId="36" xfId="0" applyFont="1" applyBorder="1" applyAlignment="1">
      <alignment horizontal="left" vertical="center"/>
    </xf>
    <xf numFmtId="0" fontId="4" fillId="0" borderId="37" xfId="0" applyFont="1" applyBorder="1" applyAlignment="1">
      <alignment horizontal="left" vertical="center"/>
    </xf>
    <xf numFmtId="0" fontId="4" fillId="4" borderId="32" xfId="0" applyFont="1" applyFill="1" applyBorder="1" applyAlignment="1">
      <alignment horizontal="left" vertical="center" wrapText="1"/>
    </xf>
    <xf numFmtId="0" fontId="4" fillId="0" borderId="32" xfId="0" applyFont="1" applyBorder="1" applyAlignment="1">
      <alignment horizontal="left" vertical="center"/>
    </xf>
    <xf numFmtId="0" fontId="19" fillId="0" borderId="32" xfId="0" applyFont="1" applyBorder="1" applyAlignment="1">
      <alignment horizontal="left" vertical="center"/>
    </xf>
    <xf numFmtId="0" fontId="30" fillId="8" borderId="0" xfId="0" applyFont="1" applyFill="1" applyAlignment="1">
      <alignment vertical="center"/>
    </xf>
    <xf numFmtId="0" fontId="30" fillId="8" borderId="24" xfId="0" applyFont="1" applyFill="1" applyBorder="1" applyAlignment="1">
      <alignment vertical="center"/>
    </xf>
    <xf numFmtId="0" fontId="28" fillId="12" borderId="36" xfId="0" applyFont="1" applyFill="1" applyBorder="1" applyAlignment="1">
      <alignment horizontal="left" vertical="top"/>
    </xf>
    <xf numFmtId="0" fontId="28" fillId="12" borderId="13" xfId="0" applyFont="1" applyFill="1" applyBorder="1" applyAlignment="1">
      <alignment horizontal="left" vertical="top"/>
    </xf>
    <xf numFmtId="0" fontId="28" fillId="12" borderId="37" xfId="0" applyFont="1" applyFill="1" applyBorder="1" applyAlignment="1">
      <alignment horizontal="left" vertical="top"/>
    </xf>
    <xf numFmtId="0" fontId="43" fillId="8" borderId="0" xfId="0" applyFont="1" applyFill="1" applyAlignment="1">
      <alignment horizontal="center" vertical="center"/>
    </xf>
    <xf numFmtId="0" fontId="43" fillId="8" borderId="24" xfId="0" applyFont="1" applyFill="1" applyBorder="1" applyAlignment="1">
      <alignment horizontal="center" vertical="center"/>
    </xf>
    <xf numFmtId="0" fontId="31" fillId="9" borderId="34" xfId="0" applyFont="1" applyFill="1" applyBorder="1" applyAlignment="1">
      <alignment horizontal="center" vertical="center"/>
    </xf>
    <xf numFmtId="0" fontId="31" fillId="9" borderId="30" xfId="0" applyFont="1" applyFill="1" applyBorder="1" applyAlignment="1">
      <alignment horizontal="center" vertic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3"/>
  <sheetViews>
    <sheetView zoomScale="96" zoomScaleNormal="96" workbookViewId="0">
      <selection activeCell="H1" sqref="H1"/>
    </sheetView>
  </sheetViews>
  <sheetFormatPr defaultRowHeight="15" x14ac:dyDescent="0.2"/>
  <cols>
    <col min="1" max="7" width="10" style="1" customWidth="1"/>
    <col min="8" max="8" width="26.140625" style="1" customWidth="1"/>
    <col min="9" max="9" width="53.85546875" style="1" customWidth="1"/>
    <col min="10" max="10" width="10.28515625" style="1" customWidth="1"/>
    <col min="11" max="16372" width="8.85546875" style="1"/>
    <col min="16373" max="16373" width="8.85546875" style="2"/>
    <col min="16374" max="16374" width="8.85546875" style="1"/>
    <col min="16375" max="16384" width="8.85546875" style="2"/>
  </cols>
  <sheetData>
    <row r="1" spans="1:27 16373:16375" ht="108.75" customHeight="1" thickBot="1" x14ac:dyDescent="0.25">
      <c r="A1" s="146"/>
      <c r="B1" s="147"/>
      <c r="C1" s="147"/>
      <c r="D1" s="147"/>
      <c r="E1" s="147"/>
      <c r="F1" s="147"/>
      <c r="G1" s="147"/>
      <c r="H1" s="148" t="s">
        <v>271</v>
      </c>
      <c r="I1" s="158"/>
      <c r="J1" s="158"/>
      <c r="K1" s="5"/>
      <c r="L1" s="5"/>
      <c r="M1" s="5"/>
      <c r="N1" s="5"/>
      <c r="O1" s="5"/>
      <c r="P1" s="5"/>
      <c r="Q1" s="5"/>
      <c r="R1" s="5"/>
      <c r="S1" s="5"/>
      <c r="T1" s="5"/>
      <c r="U1" s="5"/>
      <c r="V1" s="5"/>
      <c r="W1" s="5"/>
      <c r="X1" s="5"/>
      <c r="Y1" s="5"/>
      <c r="Z1" s="5"/>
      <c r="AA1" s="5"/>
      <c r="XES1" s="2" t="s">
        <v>0</v>
      </c>
    </row>
    <row r="2" spans="1:27 16373:16375" x14ac:dyDescent="0.2">
      <c r="A2" s="159" t="s">
        <v>208</v>
      </c>
      <c r="B2" s="160"/>
      <c r="C2" s="160"/>
      <c r="D2" s="160"/>
      <c r="E2" s="160"/>
      <c r="F2" s="160"/>
      <c r="G2" s="160"/>
      <c r="H2" s="161"/>
      <c r="I2" s="158"/>
      <c r="J2" s="158"/>
      <c r="K2" s="5"/>
      <c r="L2" s="5"/>
      <c r="M2" s="5"/>
      <c r="N2" s="5"/>
      <c r="O2" s="5"/>
      <c r="P2" s="5"/>
      <c r="Q2" s="5"/>
      <c r="R2" s="5"/>
      <c r="S2" s="5"/>
      <c r="T2" s="5"/>
      <c r="U2" s="5"/>
      <c r="V2" s="5"/>
      <c r="W2" s="5"/>
      <c r="X2" s="5"/>
      <c r="Y2" s="5"/>
      <c r="Z2" s="5"/>
      <c r="AA2" s="5"/>
      <c r="XES2" s="2" t="s">
        <v>1</v>
      </c>
    </row>
    <row r="3" spans="1:27 16373:16375" ht="40.15" customHeight="1" x14ac:dyDescent="0.2">
      <c r="A3" s="159"/>
      <c r="B3" s="162"/>
      <c r="C3" s="162"/>
      <c r="D3" s="162"/>
      <c r="E3" s="162"/>
      <c r="F3" s="162"/>
      <c r="G3" s="162"/>
      <c r="H3" s="161"/>
      <c r="I3" s="158"/>
      <c r="J3" s="158"/>
      <c r="K3" s="5"/>
      <c r="L3" s="5"/>
      <c r="M3" s="5"/>
      <c r="N3" s="5"/>
      <c r="O3" s="5"/>
      <c r="P3" s="5"/>
      <c r="Q3" s="5"/>
      <c r="R3" s="5"/>
      <c r="S3" s="5"/>
      <c r="T3" s="5"/>
      <c r="U3" s="5"/>
      <c r="V3" s="5"/>
      <c r="W3" s="5"/>
      <c r="X3" s="5"/>
      <c r="Y3" s="5"/>
      <c r="Z3" s="5"/>
      <c r="AA3" s="5"/>
      <c r="XES3" s="2" t="s">
        <v>2</v>
      </c>
    </row>
    <row r="4" spans="1:27 16373:16375" ht="15.4" customHeight="1" x14ac:dyDescent="0.2">
      <c r="A4" s="159"/>
      <c r="B4" s="162"/>
      <c r="C4" s="162"/>
      <c r="D4" s="162"/>
      <c r="E4" s="162"/>
      <c r="F4" s="162"/>
      <c r="G4" s="162"/>
      <c r="H4" s="161"/>
      <c r="I4" s="158"/>
      <c r="J4" s="158"/>
      <c r="K4" s="5"/>
      <c r="L4" s="5"/>
      <c r="M4" s="5"/>
      <c r="N4" s="5"/>
      <c r="O4" s="5"/>
      <c r="P4" s="5"/>
      <c r="Q4" s="5"/>
      <c r="R4" s="5"/>
      <c r="S4" s="5"/>
      <c r="T4" s="5"/>
      <c r="U4" s="5"/>
      <c r="V4" s="5"/>
      <c r="W4" s="5"/>
      <c r="X4" s="5"/>
      <c r="Y4" s="5"/>
      <c r="Z4" s="5"/>
      <c r="AA4" s="5"/>
      <c r="XES4" s="2" t="s">
        <v>3</v>
      </c>
    </row>
    <row r="5" spans="1:27 16373:16375" ht="28.15" customHeight="1" x14ac:dyDescent="0.2">
      <c r="A5" s="163"/>
      <c r="B5" s="164"/>
      <c r="C5" s="164"/>
      <c r="D5" s="164"/>
      <c r="E5" s="164"/>
      <c r="F5" s="164"/>
      <c r="G5" s="164"/>
      <c r="H5" s="165"/>
      <c r="I5" s="158"/>
      <c r="J5" s="158"/>
      <c r="K5" s="5"/>
      <c r="L5" s="5"/>
      <c r="M5" s="5"/>
      <c r="N5" s="5"/>
      <c r="O5" s="5"/>
      <c r="P5" s="5"/>
      <c r="Q5" s="5"/>
      <c r="R5" s="5"/>
      <c r="S5" s="5"/>
      <c r="T5" s="5"/>
      <c r="U5" s="5"/>
      <c r="V5" s="5"/>
      <c r="W5" s="5"/>
      <c r="X5" s="5"/>
      <c r="Y5" s="5"/>
      <c r="Z5" s="5"/>
      <c r="AA5" s="5"/>
      <c r="XES5" s="2" t="s">
        <v>4</v>
      </c>
      <c r="XEU5" s="3" t="s">
        <v>5</v>
      </c>
    </row>
    <row r="6" spans="1:27 16373:16375" ht="47.65" customHeight="1" x14ac:dyDescent="0.2">
      <c r="A6" s="166" t="s">
        <v>209</v>
      </c>
      <c r="B6" s="167"/>
      <c r="C6" s="167"/>
      <c r="D6" s="167"/>
      <c r="E6" s="167"/>
      <c r="F6" s="167"/>
      <c r="G6" s="167"/>
      <c r="H6" s="168"/>
      <c r="I6" s="17"/>
      <c r="J6" s="17"/>
      <c r="K6" s="5"/>
      <c r="L6" s="5"/>
      <c r="M6" s="5"/>
      <c r="N6" s="5"/>
      <c r="O6" s="5"/>
      <c r="P6" s="5"/>
      <c r="Q6" s="5"/>
      <c r="R6" s="5"/>
      <c r="S6" s="5"/>
      <c r="T6" s="5"/>
      <c r="U6" s="5"/>
      <c r="V6" s="5"/>
      <c r="W6" s="5"/>
      <c r="X6" s="5"/>
      <c r="Y6" s="5"/>
      <c r="Z6" s="5"/>
      <c r="AA6" s="5"/>
      <c r="XEU6" s="3"/>
    </row>
    <row r="7" spans="1:27 16373:16375" ht="44.45" customHeight="1" thickBot="1" x14ac:dyDescent="0.3">
      <c r="A7" s="169" t="s">
        <v>210</v>
      </c>
      <c r="B7" s="170"/>
      <c r="C7" s="170"/>
      <c r="D7" s="170"/>
      <c r="E7" s="170"/>
      <c r="F7" s="170"/>
      <c r="G7" s="170"/>
      <c r="H7" s="171"/>
      <c r="I7" s="5"/>
      <c r="J7" s="5"/>
      <c r="K7" s="5"/>
      <c r="L7" s="5"/>
      <c r="M7" s="5"/>
      <c r="N7" s="5"/>
      <c r="O7" s="5"/>
      <c r="P7" s="5"/>
      <c r="Q7" s="5"/>
      <c r="R7" s="5"/>
      <c r="S7" s="5"/>
      <c r="T7" s="5"/>
      <c r="U7" s="5"/>
      <c r="V7" s="5"/>
      <c r="W7" s="5"/>
      <c r="X7" s="5"/>
      <c r="Y7" s="5"/>
      <c r="Z7" s="5"/>
      <c r="AA7" s="5"/>
      <c r="XES7" s="2" t="s">
        <v>6</v>
      </c>
      <c r="XEU7" s="3" t="s">
        <v>7</v>
      </c>
    </row>
    <row r="8" spans="1:27 16373:16375" ht="100.15" customHeight="1" thickBot="1" x14ac:dyDescent="0.25">
      <c r="A8" s="172"/>
      <c r="B8" s="173"/>
      <c r="C8" s="173"/>
      <c r="D8" s="173"/>
      <c r="E8" s="173"/>
      <c r="F8" s="173"/>
      <c r="G8" s="173"/>
      <c r="H8" s="174"/>
      <c r="I8" s="5"/>
      <c r="J8" s="5"/>
      <c r="K8" s="5"/>
      <c r="L8" s="5"/>
      <c r="M8" s="5"/>
      <c r="N8" s="5"/>
      <c r="O8" s="5"/>
      <c r="P8" s="5"/>
      <c r="Q8" s="5"/>
      <c r="R8" s="5"/>
      <c r="S8" s="5"/>
      <c r="T8" s="5"/>
      <c r="U8" s="5"/>
      <c r="V8" s="5"/>
      <c r="W8" s="5"/>
      <c r="X8" s="5"/>
      <c r="Y8" s="5"/>
      <c r="Z8" s="5"/>
      <c r="AA8" s="5"/>
      <c r="XES8" s="2" t="s">
        <v>8</v>
      </c>
      <c r="XEU8" s="3"/>
    </row>
    <row r="9" spans="1:27 16373:16375" ht="15.4" customHeight="1" thickBot="1" x14ac:dyDescent="0.25">
      <c r="A9" s="178" t="s">
        <v>9</v>
      </c>
      <c r="B9" s="179"/>
      <c r="C9" s="179"/>
      <c r="D9" s="179"/>
      <c r="E9" s="179"/>
      <c r="F9" s="179"/>
      <c r="G9" s="179"/>
      <c r="H9" s="180"/>
      <c r="I9" s="5"/>
      <c r="J9" s="5"/>
      <c r="K9" s="5"/>
      <c r="L9" s="5"/>
      <c r="M9" s="5"/>
      <c r="N9" s="5"/>
      <c r="O9" s="5"/>
      <c r="P9" s="5"/>
      <c r="Q9" s="5"/>
      <c r="R9" s="5"/>
      <c r="S9" s="5"/>
      <c r="T9" s="5"/>
      <c r="U9" s="5"/>
      <c r="V9" s="5"/>
      <c r="W9" s="5"/>
      <c r="X9" s="5"/>
      <c r="Y9" s="5"/>
      <c r="Z9" s="5"/>
      <c r="AA9" s="5"/>
      <c r="XES9" s="2" t="s">
        <v>10</v>
      </c>
      <c r="XEU9" s="3" t="s">
        <v>11</v>
      </c>
    </row>
    <row r="10" spans="1:27 16373:16375" ht="100.15" customHeight="1" thickBot="1" x14ac:dyDescent="0.25">
      <c r="A10" s="172"/>
      <c r="B10" s="173"/>
      <c r="C10" s="173"/>
      <c r="D10" s="173"/>
      <c r="E10" s="173"/>
      <c r="F10" s="173"/>
      <c r="G10" s="173"/>
      <c r="H10" s="174"/>
      <c r="I10" s="5"/>
      <c r="J10" s="5"/>
      <c r="K10" s="5"/>
      <c r="L10" s="5"/>
      <c r="M10" s="5"/>
      <c r="N10" s="5"/>
      <c r="O10" s="5"/>
      <c r="P10" s="5"/>
      <c r="Q10" s="5"/>
      <c r="R10" s="5"/>
      <c r="S10" s="5"/>
      <c r="T10" s="5"/>
      <c r="U10" s="5"/>
      <c r="V10" s="5"/>
      <c r="W10" s="5"/>
      <c r="X10" s="5"/>
      <c r="Y10" s="5"/>
      <c r="Z10" s="5"/>
      <c r="AA10" s="5"/>
      <c r="XES10" s="2" t="s">
        <v>12</v>
      </c>
      <c r="XEU10" s="3">
        <v>2023</v>
      </c>
    </row>
    <row r="11" spans="1:27 16373:16375" ht="15.6" customHeight="1" x14ac:dyDescent="0.25">
      <c r="A11" s="181" t="s">
        <v>13</v>
      </c>
      <c r="B11" s="182"/>
      <c r="C11" s="182"/>
      <c r="D11" s="182"/>
      <c r="E11" s="182"/>
      <c r="F11" s="182"/>
      <c r="G11" s="182"/>
      <c r="H11" s="183"/>
      <c r="I11" s="5"/>
      <c r="J11" s="5"/>
      <c r="K11" s="5"/>
      <c r="L11" s="5"/>
      <c r="M11" s="5"/>
      <c r="N11" s="5"/>
      <c r="O11" s="5"/>
      <c r="P11" s="5"/>
      <c r="Q11" s="5"/>
      <c r="R11" s="5"/>
      <c r="S11" s="5"/>
      <c r="T11" s="5"/>
      <c r="U11" s="5"/>
      <c r="V11" s="5"/>
      <c r="W11" s="5"/>
      <c r="X11" s="5"/>
      <c r="Y11" s="5"/>
      <c r="Z11" s="5"/>
      <c r="AA11" s="5"/>
      <c r="XES11" s="2" t="s">
        <v>14</v>
      </c>
      <c r="XEU11" s="3">
        <v>2024</v>
      </c>
    </row>
    <row r="12" spans="1:27 16373:16375" ht="15.4" customHeight="1" x14ac:dyDescent="0.2">
      <c r="A12" s="184" t="s">
        <v>211</v>
      </c>
      <c r="B12" s="185"/>
      <c r="C12" s="185"/>
      <c r="D12" s="185"/>
      <c r="E12" s="185"/>
      <c r="F12" s="185"/>
      <c r="G12" s="185"/>
      <c r="H12" s="186"/>
      <c r="I12" s="5"/>
      <c r="J12" s="5"/>
      <c r="K12" s="5"/>
      <c r="L12" s="5"/>
      <c r="M12" s="5"/>
      <c r="N12" s="5"/>
      <c r="O12" s="5"/>
      <c r="P12" s="5"/>
      <c r="Q12" s="5"/>
      <c r="R12" s="5"/>
      <c r="S12" s="5"/>
      <c r="T12" s="5"/>
      <c r="U12" s="5"/>
      <c r="V12" s="5"/>
      <c r="W12" s="5"/>
      <c r="X12" s="5"/>
      <c r="Y12" s="5"/>
      <c r="Z12" s="5"/>
      <c r="AA12" s="5"/>
      <c r="XES12" s="2" t="s">
        <v>15</v>
      </c>
      <c r="XEU12" s="3">
        <v>2025</v>
      </c>
    </row>
    <row r="13" spans="1:27 16373:16375" ht="31.5" customHeight="1" thickBot="1" x14ac:dyDescent="0.25">
      <c r="A13" s="187"/>
      <c r="B13" s="188"/>
      <c r="C13" s="188"/>
      <c r="D13" s="188"/>
      <c r="E13" s="188"/>
      <c r="F13" s="188"/>
      <c r="G13" s="188"/>
      <c r="H13" s="189"/>
      <c r="I13" s="5"/>
      <c r="J13" s="5"/>
      <c r="K13" s="5"/>
      <c r="L13" s="5"/>
      <c r="M13" s="5"/>
      <c r="N13" s="5"/>
      <c r="O13" s="5"/>
      <c r="P13" s="5"/>
      <c r="Q13" s="5"/>
      <c r="R13" s="5"/>
      <c r="S13" s="5"/>
      <c r="T13" s="5"/>
      <c r="U13" s="5"/>
      <c r="V13" s="5"/>
      <c r="W13" s="5"/>
      <c r="X13" s="5"/>
      <c r="Y13" s="5"/>
      <c r="Z13" s="5"/>
      <c r="AA13" s="5"/>
      <c r="XES13" s="2" t="s">
        <v>16</v>
      </c>
      <c r="XEU13" s="3">
        <v>2026</v>
      </c>
    </row>
    <row r="14" spans="1:27 16373:16375" ht="16.149999999999999" customHeight="1" thickBot="1" x14ac:dyDescent="0.3">
      <c r="A14" s="190" t="s">
        <v>17</v>
      </c>
      <c r="B14" s="191"/>
      <c r="C14" s="191"/>
      <c r="D14" s="191"/>
      <c r="E14" s="191"/>
      <c r="F14" s="191"/>
      <c r="G14" s="191"/>
      <c r="H14" s="192"/>
      <c r="I14" s="5"/>
      <c r="J14" s="5"/>
      <c r="K14" s="5"/>
      <c r="L14" s="5"/>
      <c r="M14" s="5"/>
      <c r="N14" s="5"/>
      <c r="O14" s="5"/>
      <c r="P14" s="5"/>
      <c r="Q14" s="5"/>
      <c r="R14" s="5"/>
      <c r="S14" s="5"/>
      <c r="T14" s="5"/>
      <c r="U14" s="5"/>
      <c r="V14" s="5"/>
      <c r="W14" s="5"/>
      <c r="X14" s="5"/>
      <c r="Y14" s="5"/>
      <c r="Z14" s="5"/>
      <c r="AA14" s="5"/>
      <c r="XES14" s="2" t="s">
        <v>18</v>
      </c>
      <c r="XEU14" s="3">
        <v>2027</v>
      </c>
    </row>
    <row r="15" spans="1:27 16373:16375" x14ac:dyDescent="0.2">
      <c r="A15" s="175" t="s">
        <v>19</v>
      </c>
      <c r="B15" s="176"/>
      <c r="C15" s="176"/>
      <c r="D15" s="176"/>
      <c r="E15" s="176"/>
      <c r="F15" s="176"/>
      <c r="G15" s="176"/>
      <c r="H15" s="177"/>
      <c r="I15" s="5"/>
      <c r="J15" s="5"/>
      <c r="K15" s="5"/>
      <c r="L15" s="5"/>
      <c r="M15" s="5"/>
      <c r="N15" s="5"/>
      <c r="O15" s="5"/>
      <c r="P15" s="5"/>
      <c r="Q15" s="5"/>
      <c r="R15" s="5"/>
      <c r="S15" s="5"/>
      <c r="T15" s="5"/>
      <c r="U15" s="5"/>
      <c r="V15" s="5"/>
      <c r="W15" s="5"/>
      <c r="X15" s="5"/>
      <c r="Y15" s="5"/>
      <c r="Z15" s="5"/>
      <c r="AA15" s="5"/>
      <c r="XES15" s="2" t="s">
        <v>20</v>
      </c>
      <c r="XEU15" s="2">
        <v>2028</v>
      </c>
    </row>
    <row r="16" spans="1:27 16373:16375" x14ac:dyDescent="0.2">
      <c r="A16" s="152" t="s">
        <v>21</v>
      </c>
      <c r="B16" s="153"/>
      <c r="C16" s="153"/>
      <c r="D16" s="153"/>
      <c r="E16" s="153"/>
      <c r="F16" s="153"/>
      <c r="G16" s="153"/>
      <c r="H16" s="154"/>
      <c r="I16" s="5"/>
      <c r="J16" s="5"/>
      <c r="K16" s="5"/>
      <c r="L16" s="5"/>
      <c r="M16" s="5"/>
      <c r="N16" s="5"/>
      <c r="O16" s="5"/>
      <c r="P16" s="5"/>
      <c r="Q16" s="5"/>
      <c r="R16" s="5"/>
      <c r="S16" s="5"/>
      <c r="T16" s="5"/>
      <c r="U16" s="5"/>
      <c r="V16" s="5"/>
      <c r="W16" s="5"/>
      <c r="X16" s="5"/>
      <c r="Y16" s="5"/>
      <c r="Z16" s="5"/>
      <c r="AA16" s="5"/>
      <c r="XES16" s="2" t="s">
        <v>22</v>
      </c>
      <c r="XEU16" s="2">
        <v>2029</v>
      </c>
    </row>
    <row r="17" spans="1:27 16373:16384" s="1" customFormat="1" x14ac:dyDescent="0.2">
      <c r="A17" s="152" t="s">
        <v>25</v>
      </c>
      <c r="B17" s="153"/>
      <c r="C17" s="153"/>
      <c r="D17" s="153"/>
      <c r="E17" s="153"/>
      <c r="F17" s="153"/>
      <c r="G17" s="153"/>
      <c r="H17" s="154"/>
      <c r="I17" s="5"/>
      <c r="J17" s="5"/>
      <c r="K17" s="5"/>
      <c r="L17" s="5"/>
      <c r="M17" s="5"/>
      <c r="N17" s="5"/>
      <c r="O17" s="5"/>
      <c r="P17" s="5"/>
      <c r="Q17" s="5"/>
      <c r="R17" s="5"/>
      <c r="S17" s="5"/>
      <c r="T17" s="5"/>
      <c r="U17" s="5"/>
      <c r="V17" s="5"/>
      <c r="W17" s="5"/>
      <c r="X17" s="5"/>
      <c r="Y17" s="5"/>
      <c r="Z17" s="5"/>
      <c r="AA17" s="5"/>
      <c r="XES17" s="2" t="s">
        <v>26</v>
      </c>
      <c r="XEU17" s="2"/>
      <c r="XEV17" s="2"/>
      <c r="XEW17" s="2"/>
      <c r="XEX17" s="2"/>
      <c r="XEY17" s="2"/>
      <c r="XEZ17" s="2"/>
      <c r="XFA17" s="2"/>
      <c r="XFB17" s="2"/>
      <c r="XFC17" s="2"/>
      <c r="XFD17" s="2"/>
    </row>
    <row r="18" spans="1:27 16373:16384" s="1" customFormat="1" x14ac:dyDescent="0.2">
      <c r="A18" s="152" t="s">
        <v>27</v>
      </c>
      <c r="B18" s="153"/>
      <c r="C18" s="153"/>
      <c r="D18" s="153"/>
      <c r="E18" s="153"/>
      <c r="F18" s="153"/>
      <c r="G18" s="153"/>
      <c r="H18" s="154"/>
      <c r="I18" s="5"/>
      <c r="J18" s="5"/>
      <c r="K18" s="5"/>
      <c r="L18" s="5"/>
      <c r="M18" s="5"/>
      <c r="N18" s="5"/>
      <c r="O18" s="5"/>
      <c r="P18" s="5"/>
      <c r="Q18" s="5"/>
      <c r="R18" s="5"/>
      <c r="S18" s="5"/>
      <c r="T18" s="5"/>
      <c r="U18" s="5"/>
      <c r="V18" s="5"/>
      <c r="W18" s="5"/>
      <c r="X18" s="5"/>
      <c r="Y18" s="5"/>
      <c r="Z18" s="5"/>
      <c r="AA18" s="5"/>
      <c r="XES18" s="2" t="s">
        <v>28</v>
      </c>
      <c r="XEU18" s="2"/>
      <c r="XEV18" s="2"/>
      <c r="XEW18" s="2"/>
      <c r="XEX18" s="2"/>
      <c r="XEY18" s="2"/>
      <c r="XEZ18" s="2"/>
      <c r="XFA18" s="2"/>
      <c r="XFB18" s="2"/>
      <c r="XFC18" s="2"/>
      <c r="XFD18" s="2"/>
    </row>
    <row r="19" spans="1:27 16373:16384" s="1" customFormat="1" ht="15" customHeight="1" x14ac:dyDescent="0.2">
      <c r="A19" s="152" t="s">
        <v>29</v>
      </c>
      <c r="B19" s="153"/>
      <c r="C19" s="153"/>
      <c r="D19" s="153"/>
      <c r="E19" s="153"/>
      <c r="F19" s="153"/>
      <c r="G19" s="153"/>
      <c r="H19" s="154"/>
      <c r="I19" s="5"/>
      <c r="J19" s="5"/>
      <c r="K19" s="5"/>
      <c r="L19" s="5"/>
      <c r="M19" s="5"/>
      <c r="N19" s="5"/>
      <c r="O19" s="5"/>
      <c r="P19" s="5"/>
      <c r="Q19" s="5"/>
      <c r="R19" s="5"/>
      <c r="S19" s="5"/>
      <c r="T19" s="5"/>
      <c r="U19" s="5"/>
      <c r="V19" s="5"/>
      <c r="W19" s="5"/>
      <c r="X19" s="5"/>
      <c r="Y19" s="5"/>
      <c r="Z19" s="5"/>
      <c r="AA19" s="5"/>
      <c r="XES19" s="2" t="s">
        <v>30</v>
      </c>
      <c r="XEU19" s="2"/>
      <c r="XEV19" s="2"/>
      <c r="XEW19" s="2"/>
      <c r="XEX19" s="2"/>
      <c r="XEY19" s="2"/>
      <c r="XEZ19" s="2"/>
      <c r="XFA19" s="2"/>
      <c r="XFB19" s="2"/>
      <c r="XFC19" s="2"/>
      <c r="XFD19" s="2"/>
    </row>
    <row r="20" spans="1:27 16373:16384" s="1" customFormat="1" x14ac:dyDescent="0.2">
      <c r="A20" s="155" t="s">
        <v>241</v>
      </c>
      <c r="B20" s="156"/>
      <c r="C20" s="156"/>
      <c r="D20" s="156"/>
      <c r="E20" s="156"/>
      <c r="F20" s="156"/>
      <c r="G20" s="156"/>
      <c r="H20" s="157"/>
      <c r="I20" s="5"/>
      <c r="J20" s="5"/>
      <c r="K20" s="5"/>
      <c r="L20" s="5"/>
      <c r="M20" s="5"/>
      <c r="N20" s="5"/>
      <c r="O20" s="5"/>
      <c r="P20" s="5"/>
      <c r="Q20" s="5"/>
      <c r="R20" s="5"/>
      <c r="S20" s="5"/>
      <c r="T20" s="5"/>
      <c r="U20" s="5"/>
      <c r="V20" s="5"/>
      <c r="W20" s="5"/>
      <c r="X20" s="5"/>
      <c r="Y20" s="5"/>
      <c r="Z20" s="5"/>
      <c r="AA20" s="5"/>
      <c r="XES20" s="2"/>
      <c r="XEU20" s="2"/>
      <c r="XEV20" s="2"/>
      <c r="XEW20" s="2"/>
      <c r="XEX20" s="2"/>
      <c r="XEY20" s="2"/>
      <c r="XEZ20" s="2"/>
      <c r="XFA20" s="2"/>
      <c r="XFB20" s="2"/>
      <c r="XFC20" s="2"/>
      <c r="XFD20" s="2"/>
    </row>
    <row r="21" spans="1:27 16373:16384" ht="15.75" thickBot="1" x14ac:dyDescent="0.25">
      <c r="A21" s="149" t="s">
        <v>23</v>
      </c>
      <c r="B21" s="150"/>
      <c r="C21" s="150"/>
      <c r="D21" s="150"/>
      <c r="E21" s="150"/>
      <c r="F21" s="150"/>
      <c r="G21" s="150"/>
      <c r="H21" s="151"/>
      <c r="I21" s="5"/>
      <c r="J21" s="5"/>
      <c r="K21" s="5"/>
      <c r="L21" s="5"/>
      <c r="M21" s="5"/>
      <c r="N21" s="5"/>
      <c r="O21" s="5"/>
      <c r="P21" s="5"/>
      <c r="Q21" s="5"/>
      <c r="R21" s="5"/>
      <c r="S21" s="5"/>
      <c r="T21" s="5"/>
      <c r="U21" s="5"/>
      <c r="V21" s="5"/>
      <c r="W21" s="5"/>
      <c r="X21" s="5"/>
      <c r="Y21" s="5"/>
      <c r="Z21" s="5"/>
      <c r="AA21" s="5"/>
      <c r="XES21" s="2" t="s">
        <v>24</v>
      </c>
    </row>
    <row r="22" spans="1:27 16373:16384" s="5" customFormat="1" x14ac:dyDescent="0.2">
      <c r="XES22" s="16" t="s">
        <v>31</v>
      </c>
      <c r="XEU22" s="16"/>
      <c r="XEV22" s="16"/>
      <c r="XEW22" s="16"/>
      <c r="XEX22" s="16"/>
      <c r="XEY22" s="16"/>
      <c r="XEZ22" s="16"/>
      <c r="XFA22" s="16"/>
      <c r="XFB22" s="16"/>
      <c r="XFC22" s="16"/>
      <c r="XFD22" s="16"/>
    </row>
    <row r="23" spans="1:27 16373:16384" s="5" customFormat="1" ht="20.65" customHeight="1" x14ac:dyDescent="0.2">
      <c r="XES23" s="16" t="s">
        <v>32</v>
      </c>
      <c r="XEU23" s="16"/>
      <c r="XEV23" s="16"/>
      <c r="XEW23" s="16"/>
      <c r="XEX23" s="16"/>
      <c r="XEY23" s="16"/>
      <c r="XEZ23" s="16"/>
      <c r="XFA23" s="16"/>
      <c r="XFB23" s="16"/>
      <c r="XFC23" s="16"/>
      <c r="XFD23" s="16"/>
    </row>
    <row r="24" spans="1:27 16373:16384" s="5" customFormat="1" x14ac:dyDescent="0.2">
      <c r="XES24" s="16" t="s">
        <v>33</v>
      </c>
      <c r="XEU24" s="16"/>
      <c r="XEV24" s="16"/>
      <c r="XEW24" s="16"/>
      <c r="XEX24" s="16"/>
      <c r="XEY24" s="16"/>
      <c r="XEZ24" s="16"/>
      <c r="XFA24" s="16"/>
      <c r="XFB24" s="16"/>
      <c r="XFC24" s="16"/>
      <c r="XFD24" s="16"/>
    </row>
    <row r="25" spans="1:27 16373:16384" s="5" customFormat="1" x14ac:dyDescent="0.2">
      <c r="XES25" s="16" t="s">
        <v>34</v>
      </c>
      <c r="XEU25" s="16"/>
      <c r="XEV25" s="16"/>
      <c r="XEW25" s="16"/>
      <c r="XEX25" s="16"/>
      <c r="XEY25" s="16"/>
      <c r="XEZ25" s="16"/>
      <c r="XFA25" s="16"/>
      <c r="XFB25" s="16"/>
      <c r="XFC25" s="16"/>
      <c r="XFD25" s="16"/>
    </row>
    <row r="26" spans="1:27 16373:16384" s="5" customFormat="1" x14ac:dyDescent="0.2">
      <c r="XES26" s="16" t="s">
        <v>35</v>
      </c>
      <c r="XEU26" s="16"/>
      <c r="XEV26" s="16"/>
      <c r="XEW26" s="16"/>
      <c r="XEX26" s="16"/>
      <c r="XEY26" s="16"/>
      <c r="XEZ26" s="16"/>
      <c r="XFA26" s="16"/>
      <c r="XFB26" s="16"/>
      <c r="XFC26" s="16"/>
      <c r="XFD26" s="16"/>
    </row>
    <row r="27" spans="1:27 16373:16384" s="5" customFormat="1" x14ac:dyDescent="0.2">
      <c r="XES27" s="16" t="s">
        <v>36</v>
      </c>
      <c r="XEU27" s="16"/>
      <c r="XEV27" s="16"/>
      <c r="XEW27" s="16"/>
      <c r="XEX27" s="16"/>
      <c r="XEY27" s="16"/>
      <c r="XEZ27" s="16"/>
      <c r="XFA27" s="16"/>
      <c r="XFB27" s="16"/>
      <c r="XFC27" s="16"/>
      <c r="XFD27" s="16"/>
    </row>
    <row r="28" spans="1:27 16373:16384" s="5" customFormat="1" x14ac:dyDescent="0.2">
      <c r="XES28" s="16" t="s">
        <v>37</v>
      </c>
      <c r="XEU28" s="16"/>
      <c r="XEV28" s="16"/>
      <c r="XEW28" s="16"/>
      <c r="XEX28" s="16"/>
      <c r="XEY28" s="16"/>
      <c r="XEZ28" s="16"/>
      <c r="XFA28" s="16"/>
      <c r="XFB28" s="16"/>
      <c r="XFC28" s="16"/>
      <c r="XFD28" s="16"/>
    </row>
    <row r="29" spans="1:27 16373:16384" s="5" customFormat="1" x14ac:dyDescent="0.2">
      <c r="XES29" s="16" t="s">
        <v>38</v>
      </c>
      <c r="XEU29" s="16"/>
      <c r="XEV29" s="16"/>
      <c r="XEW29" s="16"/>
      <c r="XEX29" s="16"/>
      <c r="XEY29" s="16"/>
      <c r="XEZ29" s="16"/>
      <c r="XFA29" s="16"/>
      <c r="XFB29" s="16"/>
      <c r="XFC29" s="16"/>
      <c r="XFD29" s="16"/>
    </row>
    <row r="30" spans="1:27 16373:16384" s="5" customFormat="1" x14ac:dyDescent="0.2">
      <c r="XES30" s="16" t="s">
        <v>39</v>
      </c>
      <c r="XEU30" s="16"/>
      <c r="XEV30" s="16"/>
      <c r="XEW30" s="16"/>
      <c r="XEX30" s="16"/>
      <c r="XEY30" s="16"/>
      <c r="XEZ30" s="16"/>
      <c r="XFA30" s="16"/>
      <c r="XFB30" s="16"/>
      <c r="XFC30" s="16"/>
      <c r="XFD30" s="16"/>
    </row>
    <row r="31" spans="1:27 16373:16384" s="5" customFormat="1" x14ac:dyDescent="0.2">
      <c r="XES31" s="16" t="s">
        <v>40</v>
      </c>
      <c r="XEU31" s="16"/>
      <c r="XEV31" s="16"/>
      <c r="XEW31" s="16"/>
      <c r="XEX31" s="16"/>
      <c r="XEY31" s="16"/>
      <c r="XEZ31" s="16"/>
      <c r="XFA31" s="16"/>
      <c r="XFB31" s="16"/>
      <c r="XFC31" s="16"/>
      <c r="XFD31" s="16"/>
    </row>
    <row r="32" spans="1:27 16373:16384" s="5" customFormat="1" x14ac:dyDescent="0.2">
      <c r="XES32" s="16" t="s">
        <v>41</v>
      </c>
      <c r="XEU32" s="16"/>
      <c r="XEV32" s="16"/>
      <c r="XEW32" s="16"/>
      <c r="XEX32" s="16"/>
      <c r="XEY32" s="16"/>
      <c r="XEZ32" s="16"/>
      <c r="XFA32" s="16"/>
      <c r="XFB32" s="16"/>
      <c r="XFC32" s="16"/>
      <c r="XFD32" s="16"/>
    </row>
    <row r="33" spans="16373:16384" s="5" customFormat="1" x14ac:dyDescent="0.2">
      <c r="XES33" s="16" t="s">
        <v>42</v>
      </c>
      <c r="XEU33" s="16"/>
      <c r="XEV33" s="16"/>
      <c r="XEW33" s="16"/>
      <c r="XEX33" s="16"/>
      <c r="XEY33" s="16"/>
      <c r="XEZ33" s="16"/>
      <c r="XFA33" s="16"/>
      <c r="XFB33" s="16"/>
      <c r="XFC33" s="16"/>
      <c r="XFD33" s="16"/>
    </row>
    <row r="34" spans="16373:16384" s="5" customFormat="1" x14ac:dyDescent="0.2">
      <c r="XES34" s="16" t="s">
        <v>43</v>
      </c>
      <c r="XEU34" s="16"/>
      <c r="XEV34" s="16"/>
      <c r="XEW34" s="16"/>
      <c r="XEX34" s="16"/>
      <c r="XEY34" s="16"/>
      <c r="XEZ34" s="16"/>
      <c r="XFA34" s="16"/>
      <c r="XFB34" s="16"/>
      <c r="XFC34" s="16"/>
      <c r="XFD34" s="16"/>
    </row>
    <row r="35" spans="16373:16384" s="1" customFormat="1" x14ac:dyDescent="0.2">
      <c r="XES35" s="2" t="s">
        <v>44</v>
      </c>
      <c r="XEU35" s="2"/>
      <c r="XEV35" s="2"/>
      <c r="XEW35" s="2"/>
      <c r="XEX35" s="2"/>
      <c r="XEY35" s="2"/>
      <c r="XEZ35" s="2"/>
      <c r="XFA35" s="2"/>
      <c r="XFB35" s="2"/>
      <c r="XFC35" s="2"/>
      <c r="XFD35" s="2"/>
    </row>
    <row r="36" spans="16373:16384" s="1" customFormat="1" x14ac:dyDescent="0.2">
      <c r="XES36" s="2" t="s">
        <v>45</v>
      </c>
      <c r="XEU36" s="2"/>
      <c r="XEV36" s="2"/>
      <c r="XEW36" s="2"/>
      <c r="XEX36" s="2"/>
      <c r="XEY36" s="2"/>
      <c r="XEZ36" s="2"/>
      <c r="XFA36" s="2"/>
      <c r="XFB36" s="2"/>
      <c r="XFC36" s="2"/>
      <c r="XFD36" s="2"/>
    </row>
    <row r="37" spans="16373:16384" s="1" customFormat="1" x14ac:dyDescent="0.2">
      <c r="XES37" s="2" t="s">
        <v>46</v>
      </c>
      <c r="XEU37" s="2"/>
      <c r="XEV37" s="2"/>
      <c r="XEW37" s="2"/>
      <c r="XEX37" s="2"/>
      <c r="XEY37" s="2"/>
      <c r="XEZ37" s="2"/>
      <c r="XFA37" s="2"/>
      <c r="XFB37" s="2"/>
      <c r="XFC37" s="2"/>
      <c r="XFD37" s="2"/>
    </row>
    <row r="38" spans="16373:16384" s="1" customFormat="1" x14ac:dyDescent="0.2">
      <c r="XES38" s="2" t="s">
        <v>47</v>
      </c>
      <c r="XEU38" s="2"/>
      <c r="XEV38" s="2"/>
      <c r="XEW38" s="2"/>
      <c r="XEX38" s="2"/>
      <c r="XEY38" s="2"/>
      <c r="XEZ38" s="2"/>
      <c r="XFA38" s="2"/>
      <c r="XFB38" s="2"/>
      <c r="XFC38" s="2"/>
      <c r="XFD38" s="2"/>
    </row>
    <row r="39" spans="16373:16384" s="1" customFormat="1" x14ac:dyDescent="0.2">
      <c r="XES39" s="2" t="s">
        <v>48</v>
      </c>
      <c r="XEU39" s="2"/>
      <c r="XEV39" s="2"/>
      <c r="XEW39" s="2"/>
      <c r="XEX39" s="2"/>
      <c r="XEY39" s="2"/>
      <c r="XEZ39" s="2"/>
      <c r="XFA39" s="2"/>
      <c r="XFB39" s="2"/>
      <c r="XFC39" s="2"/>
      <c r="XFD39" s="2"/>
    </row>
    <row r="40" spans="16373:16384" s="1" customFormat="1" x14ac:dyDescent="0.2">
      <c r="XES40" s="2" t="s">
        <v>49</v>
      </c>
      <c r="XEU40" s="2"/>
      <c r="XEV40" s="2"/>
      <c r="XEW40" s="2"/>
      <c r="XEX40" s="2"/>
      <c r="XEY40" s="2"/>
      <c r="XEZ40" s="2"/>
      <c r="XFA40" s="2"/>
      <c r="XFB40" s="2"/>
      <c r="XFC40" s="2"/>
      <c r="XFD40" s="2"/>
    </row>
    <row r="41" spans="16373:16384" s="1" customFormat="1" x14ac:dyDescent="0.2">
      <c r="XES41" s="2" t="s">
        <v>50</v>
      </c>
      <c r="XEU41" s="2"/>
      <c r="XEV41" s="2"/>
      <c r="XEW41" s="2"/>
      <c r="XEX41" s="2"/>
      <c r="XEY41" s="2"/>
      <c r="XEZ41" s="2"/>
      <c r="XFA41" s="2"/>
      <c r="XFB41" s="2"/>
      <c r="XFC41" s="2"/>
      <c r="XFD41" s="2"/>
    </row>
    <row r="42" spans="16373:16384" s="1" customFormat="1" x14ac:dyDescent="0.2">
      <c r="XES42" s="2" t="s">
        <v>51</v>
      </c>
      <c r="XEU42" s="2"/>
      <c r="XEV42" s="2"/>
      <c r="XEW42" s="2"/>
      <c r="XEX42" s="2"/>
      <c r="XEY42" s="2"/>
      <c r="XEZ42" s="2"/>
      <c r="XFA42" s="2"/>
      <c r="XFB42" s="2"/>
      <c r="XFC42" s="2"/>
      <c r="XFD42" s="2"/>
    </row>
    <row r="43" spans="16373:16384" s="1" customFormat="1" x14ac:dyDescent="0.2">
      <c r="XES43" s="2" t="s">
        <v>52</v>
      </c>
      <c r="XEU43" s="2"/>
      <c r="XEV43" s="2"/>
      <c r="XEW43" s="2"/>
      <c r="XEX43" s="2"/>
      <c r="XEY43" s="2"/>
      <c r="XEZ43" s="2"/>
      <c r="XFA43" s="2"/>
      <c r="XFB43" s="2"/>
      <c r="XFC43" s="2"/>
      <c r="XFD43" s="2"/>
    </row>
    <row r="44" spans="16373:16384" s="1" customFormat="1" x14ac:dyDescent="0.2">
      <c r="XES44" s="2" t="s">
        <v>53</v>
      </c>
      <c r="XEU44" s="2"/>
      <c r="XEV44" s="2"/>
      <c r="XEW44" s="2"/>
      <c r="XEX44" s="2"/>
      <c r="XEY44" s="2"/>
      <c r="XEZ44" s="2"/>
      <c r="XFA44" s="2"/>
      <c r="XFB44" s="2"/>
      <c r="XFC44" s="2"/>
      <c r="XFD44" s="2"/>
    </row>
    <row r="45" spans="16373:16384" s="1" customFormat="1" x14ac:dyDescent="0.2">
      <c r="XES45" s="2" t="s">
        <v>54</v>
      </c>
      <c r="XEU45" s="2"/>
      <c r="XEV45" s="2"/>
      <c r="XEW45" s="2"/>
      <c r="XEX45" s="2"/>
      <c r="XEY45" s="2"/>
      <c r="XEZ45" s="2"/>
      <c r="XFA45" s="2"/>
      <c r="XFB45" s="2"/>
      <c r="XFC45" s="2"/>
      <c r="XFD45" s="2"/>
    </row>
    <row r="46" spans="16373:16384" s="1" customFormat="1" x14ac:dyDescent="0.2">
      <c r="XES46" s="2" t="s">
        <v>55</v>
      </c>
      <c r="XEU46" s="2"/>
      <c r="XEV46" s="2"/>
      <c r="XEW46" s="2"/>
      <c r="XEX46" s="2"/>
      <c r="XEY46" s="2"/>
      <c r="XEZ46" s="2"/>
      <c r="XFA46" s="2"/>
      <c r="XFB46" s="2"/>
      <c r="XFC46" s="2"/>
      <c r="XFD46" s="2"/>
    </row>
    <row r="47" spans="16373:16384" s="1" customFormat="1" x14ac:dyDescent="0.2">
      <c r="XES47" s="2" t="s">
        <v>56</v>
      </c>
      <c r="XEU47" s="2"/>
      <c r="XEV47" s="2"/>
      <c r="XEW47" s="2"/>
      <c r="XEX47" s="2"/>
      <c r="XEY47" s="2"/>
      <c r="XEZ47" s="2"/>
      <c r="XFA47" s="2"/>
      <c r="XFB47" s="2"/>
      <c r="XFC47" s="2"/>
      <c r="XFD47" s="2"/>
    </row>
    <row r="48" spans="16373:16384" s="1" customFormat="1" x14ac:dyDescent="0.2">
      <c r="XES48" s="2" t="s">
        <v>57</v>
      </c>
      <c r="XEU48" s="2"/>
      <c r="XEV48" s="2"/>
      <c r="XEW48" s="2"/>
      <c r="XEX48" s="2"/>
      <c r="XEY48" s="2"/>
      <c r="XEZ48" s="2"/>
      <c r="XFA48" s="2"/>
      <c r="XFB48" s="2"/>
      <c r="XFC48" s="2"/>
      <c r="XFD48" s="2"/>
    </row>
    <row r="49" spans="16373:16384" s="1" customFormat="1" x14ac:dyDescent="0.2">
      <c r="XES49" s="2" t="s">
        <v>58</v>
      </c>
      <c r="XEU49" s="2"/>
      <c r="XEV49" s="2"/>
      <c r="XEW49" s="2"/>
      <c r="XEX49" s="2"/>
      <c r="XEY49" s="2"/>
      <c r="XEZ49" s="2"/>
      <c r="XFA49" s="2"/>
      <c r="XFB49" s="2"/>
      <c r="XFC49" s="2"/>
      <c r="XFD49" s="2"/>
    </row>
    <row r="50" spans="16373:16384" s="1" customFormat="1" x14ac:dyDescent="0.2">
      <c r="XES50" s="2" t="s">
        <v>59</v>
      </c>
      <c r="XEU50" s="2"/>
      <c r="XEV50" s="2"/>
      <c r="XEW50" s="2"/>
      <c r="XEX50" s="2"/>
      <c r="XEY50" s="2"/>
      <c r="XEZ50" s="2"/>
      <c r="XFA50" s="2"/>
      <c r="XFB50" s="2"/>
      <c r="XFC50" s="2"/>
      <c r="XFD50" s="2"/>
    </row>
    <row r="51" spans="16373:16384" s="1" customFormat="1" x14ac:dyDescent="0.2">
      <c r="XES51" s="2" t="s">
        <v>60</v>
      </c>
      <c r="XEU51" s="2"/>
      <c r="XEV51" s="2"/>
      <c r="XEW51" s="2"/>
      <c r="XEX51" s="2"/>
      <c r="XEY51" s="2"/>
      <c r="XEZ51" s="2"/>
      <c r="XFA51" s="2"/>
      <c r="XFB51" s="2"/>
      <c r="XFC51" s="2"/>
      <c r="XFD51" s="2"/>
    </row>
    <row r="52" spans="16373:16384" s="1" customFormat="1" x14ac:dyDescent="0.2">
      <c r="XES52" s="2" t="s">
        <v>61</v>
      </c>
      <c r="XEU52" s="2"/>
      <c r="XEV52" s="2"/>
      <c r="XEW52" s="2"/>
      <c r="XEX52" s="2"/>
      <c r="XEY52" s="2"/>
      <c r="XEZ52" s="2"/>
      <c r="XFA52" s="2"/>
      <c r="XFB52" s="2"/>
      <c r="XFC52" s="2"/>
      <c r="XFD52" s="2"/>
    </row>
    <row r="53" spans="16373:16384" s="1" customFormat="1" x14ac:dyDescent="0.2">
      <c r="XES53" s="2" t="s">
        <v>62</v>
      </c>
      <c r="XEU53" s="2"/>
      <c r="XEV53" s="2"/>
      <c r="XEW53" s="2"/>
      <c r="XEX53" s="2"/>
      <c r="XEY53" s="2"/>
      <c r="XEZ53" s="2"/>
      <c r="XFA53" s="2"/>
      <c r="XFB53" s="2"/>
      <c r="XFC53" s="2"/>
      <c r="XFD53" s="2"/>
    </row>
    <row r="54" spans="16373:16384" s="1" customFormat="1" x14ac:dyDescent="0.2">
      <c r="XES54" s="2" t="s">
        <v>63</v>
      </c>
      <c r="XEU54" s="2"/>
      <c r="XEV54" s="2"/>
      <c r="XEW54" s="2"/>
      <c r="XEX54" s="2"/>
      <c r="XEY54" s="2"/>
      <c r="XEZ54" s="2"/>
      <c r="XFA54" s="2"/>
      <c r="XFB54" s="2"/>
      <c r="XFC54" s="2"/>
      <c r="XFD54" s="2"/>
    </row>
    <row r="55" spans="16373:16384" s="1" customFormat="1" x14ac:dyDescent="0.2">
      <c r="XES55" s="2" t="s">
        <v>64</v>
      </c>
      <c r="XEU55" s="2"/>
      <c r="XEV55" s="2"/>
      <c r="XEW55" s="2"/>
      <c r="XEX55" s="2"/>
      <c r="XEY55" s="2"/>
      <c r="XEZ55" s="2"/>
      <c r="XFA55" s="2"/>
      <c r="XFB55" s="2"/>
      <c r="XFC55" s="2"/>
      <c r="XFD55" s="2"/>
    </row>
    <row r="56" spans="16373:16384" s="1" customFormat="1" x14ac:dyDescent="0.2">
      <c r="XES56" s="2" t="s">
        <v>65</v>
      </c>
      <c r="XEU56" s="2"/>
      <c r="XEV56" s="2"/>
      <c r="XEW56" s="2"/>
      <c r="XEX56" s="2"/>
      <c r="XEY56" s="2"/>
      <c r="XEZ56" s="2"/>
      <c r="XFA56" s="2"/>
      <c r="XFB56" s="2"/>
      <c r="XFC56" s="2"/>
      <c r="XFD56" s="2"/>
    </row>
    <row r="57" spans="16373:16384" s="1" customFormat="1" x14ac:dyDescent="0.2">
      <c r="XES57" s="2" t="s">
        <v>66</v>
      </c>
      <c r="XEU57" s="2"/>
      <c r="XEV57" s="2"/>
      <c r="XEW57" s="2"/>
      <c r="XEX57" s="2"/>
      <c r="XEY57" s="2"/>
      <c r="XEZ57" s="2"/>
      <c r="XFA57" s="2"/>
      <c r="XFB57" s="2"/>
      <c r="XFC57" s="2"/>
      <c r="XFD57" s="2"/>
    </row>
    <row r="58" spans="16373:16384" s="1" customFormat="1" x14ac:dyDescent="0.2">
      <c r="XES58" s="2" t="s">
        <v>67</v>
      </c>
      <c r="XEU58" s="2"/>
      <c r="XEV58" s="2"/>
      <c r="XEW58" s="2"/>
      <c r="XEX58" s="2"/>
      <c r="XEY58" s="2"/>
      <c r="XEZ58" s="2"/>
      <c r="XFA58" s="2"/>
      <c r="XFB58" s="2"/>
      <c r="XFC58" s="2"/>
      <c r="XFD58" s="2"/>
    </row>
    <row r="59" spans="16373:16384" s="1" customFormat="1" x14ac:dyDescent="0.2">
      <c r="XES59" s="2" t="s">
        <v>68</v>
      </c>
      <c r="XEU59" s="2"/>
      <c r="XEV59" s="2"/>
      <c r="XEW59" s="2"/>
      <c r="XEX59" s="2"/>
      <c r="XEY59" s="2"/>
      <c r="XEZ59" s="2"/>
      <c r="XFA59" s="2"/>
      <c r="XFB59" s="2"/>
      <c r="XFC59" s="2"/>
      <c r="XFD59" s="2"/>
    </row>
    <row r="60" spans="16373:16384" s="1" customFormat="1" x14ac:dyDescent="0.2">
      <c r="XES60" s="2" t="s">
        <v>69</v>
      </c>
      <c r="XEU60" s="2"/>
      <c r="XEV60" s="2"/>
      <c r="XEW60" s="2"/>
      <c r="XEX60" s="2"/>
      <c r="XEY60" s="2"/>
      <c r="XEZ60" s="2"/>
      <c r="XFA60" s="2"/>
      <c r="XFB60" s="2"/>
      <c r="XFC60" s="2"/>
      <c r="XFD60" s="2"/>
    </row>
    <row r="61" spans="16373:16384" s="1" customFormat="1" x14ac:dyDescent="0.2">
      <c r="XES61" s="2" t="s">
        <v>70</v>
      </c>
      <c r="XEU61" s="2"/>
      <c r="XEV61" s="2"/>
      <c r="XEW61" s="2"/>
      <c r="XEX61" s="2"/>
      <c r="XEY61" s="2"/>
      <c r="XEZ61" s="2"/>
      <c r="XFA61" s="2"/>
      <c r="XFB61" s="2"/>
      <c r="XFC61" s="2"/>
      <c r="XFD61" s="2"/>
    </row>
    <row r="62" spans="16373:16384" s="1" customFormat="1" x14ac:dyDescent="0.2">
      <c r="XES62" s="2" t="s">
        <v>71</v>
      </c>
      <c r="XEU62" s="2"/>
      <c r="XEV62" s="2"/>
      <c r="XEW62" s="2"/>
      <c r="XEX62" s="2"/>
      <c r="XEY62" s="2"/>
      <c r="XEZ62" s="2"/>
      <c r="XFA62" s="2"/>
      <c r="XFB62" s="2"/>
      <c r="XFC62" s="2"/>
      <c r="XFD62" s="2"/>
    </row>
    <row r="63" spans="16373:16384" s="1" customFormat="1" x14ac:dyDescent="0.2">
      <c r="XES63" s="2" t="s">
        <v>72</v>
      </c>
      <c r="XEU63" s="2"/>
      <c r="XEV63" s="2"/>
      <c r="XEW63" s="2"/>
      <c r="XEX63" s="2"/>
      <c r="XEY63" s="2"/>
      <c r="XEZ63" s="2"/>
      <c r="XFA63" s="2"/>
      <c r="XFB63" s="2"/>
      <c r="XFC63" s="2"/>
      <c r="XFD63" s="2"/>
    </row>
    <row r="64" spans="16373:16384" s="1" customFormat="1" x14ac:dyDescent="0.2">
      <c r="XES64" s="2" t="s">
        <v>73</v>
      </c>
      <c r="XEU64" s="2"/>
      <c r="XEV64" s="2"/>
      <c r="XEW64" s="2"/>
      <c r="XEX64" s="2"/>
      <c r="XEY64" s="2"/>
      <c r="XEZ64" s="2"/>
      <c r="XFA64" s="2"/>
      <c r="XFB64" s="2"/>
      <c r="XFC64" s="2"/>
      <c r="XFD64" s="2"/>
    </row>
    <row r="65" spans="16373:16384" s="1" customFormat="1" x14ac:dyDescent="0.2">
      <c r="XES65" s="2" t="s">
        <v>74</v>
      </c>
      <c r="XEU65" s="2"/>
      <c r="XEV65" s="2"/>
      <c r="XEW65" s="2"/>
      <c r="XEX65" s="2"/>
      <c r="XEY65" s="2"/>
      <c r="XEZ65" s="2"/>
      <c r="XFA65" s="2"/>
      <c r="XFB65" s="2"/>
      <c r="XFC65" s="2"/>
      <c r="XFD65" s="2"/>
    </row>
    <row r="66" spans="16373:16384" s="1" customFormat="1" x14ac:dyDescent="0.2">
      <c r="XES66" s="2" t="s">
        <v>75</v>
      </c>
      <c r="XEU66" s="2"/>
      <c r="XEV66" s="2"/>
      <c r="XEW66" s="2"/>
      <c r="XEX66" s="2"/>
      <c r="XEY66" s="2"/>
      <c r="XEZ66" s="2"/>
      <c r="XFA66" s="2"/>
      <c r="XFB66" s="2"/>
      <c r="XFC66" s="2"/>
      <c r="XFD66" s="2"/>
    </row>
    <row r="67" spans="16373:16384" s="1" customFormat="1" x14ac:dyDescent="0.2">
      <c r="XES67" s="2" t="s">
        <v>76</v>
      </c>
      <c r="XEU67" s="2"/>
      <c r="XEV67" s="2"/>
      <c r="XEW67" s="2"/>
      <c r="XEX67" s="2"/>
      <c r="XEY67" s="2"/>
      <c r="XEZ67" s="2"/>
      <c r="XFA67" s="2"/>
      <c r="XFB67" s="2"/>
      <c r="XFC67" s="2"/>
      <c r="XFD67" s="2"/>
    </row>
    <row r="68" spans="16373:16384" s="1" customFormat="1" x14ac:dyDescent="0.2">
      <c r="XES68" s="2" t="s">
        <v>77</v>
      </c>
      <c r="XEU68" s="2"/>
      <c r="XEV68" s="2"/>
      <c r="XEW68" s="2"/>
      <c r="XEX68" s="2"/>
      <c r="XEY68" s="2"/>
      <c r="XEZ68" s="2"/>
      <c r="XFA68" s="2"/>
      <c r="XFB68" s="2"/>
      <c r="XFC68" s="2"/>
      <c r="XFD68" s="2"/>
    </row>
    <row r="69" spans="16373:16384" s="1" customFormat="1" x14ac:dyDescent="0.2">
      <c r="XES69" s="2" t="s">
        <v>78</v>
      </c>
      <c r="XEU69" s="2"/>
      <c r="XEV69" s="2"/>
      <c r="XEW69" s="2"/>
      <c r="XEX69" s="2"/>
      <c r="XEY69" s="2"/>
      <c r="XEZ69" s="2"/>
      <c r="XFA69" s="2"/>
      <c r="XFB69" s="2"/>
      <c r="XFC69" s="2"/>
      <c r="XFD69" s="2"/>
    </row>
    <row r="70" spans="16373:16384" s="1" customFormat="1" x14ac:dyDescent="0.2">
      <c r="XES70" s="2" t="s">
        <v>79</v>
      </c>
      <c r="XEU70" s="2"/>
      <c r="XEV70" s="2"/>
      <c r="XEW70" s="2"/>
      <c r="XEX70" s="2"/>
      <c r="XEY70" s="2"/>
      <c r="XEZ70" s="2"/>
      <c r="XFA70" s="2"/>
      <c r="XFB70" s="2"/>
      <c r="XFC70" s="2"/>
      <c r="XFD70" s="2"/>
    </row>
    <row r="71" spans="16373:16384" s="1" customFormat="1" x14ac:dyDescent="0.2">
      <c r="XES71" s="2" t="s">
        <v>80</v>
      </c>
      <c r="XEU71" s="2"/>
      <c r="XEV71" s="2"/>
      <c r="XEW71" s="2"/>
      <c r="XEX71" s="2"/>
      <c r="XEY71" s="2"/>
      <c r="XEZ71" s="2"/>
      <c r="XFA71" s="2"/>
      <c r="XFB71" s="2"/>
      <c r="XFC71" s="2"/>
      <c r="XFD71" s="2"/>
    </row>
    <row r="72" spans="16373:16384" s="1" customFormat="1" x14ac:dyDescent="0.2">
      <c r="XES72" s="2" t="s">
        <v>81</v>
      </c>
      <c r="XEU72" s="2"/>
      <c r="XEV72" s="2"/>
      <c r="XEW72" s="2"/>
      <c r="XEX72" s="2"/>
      <c r="XEY72" s="2"/>
      <c r="XEZ72" s="2"/>
      <c r="XFA72" s="2"/>
      <c r="XFB72" s="2"/>
      <c r="XFC72" s="2"/>
      <c r="XFD72" s="2"/>
    </row>
    <row r="73" spans="16373:16384" s="1" customFormat="1" x14ac:dyDescent="0.2">
      <c r="XES73" s="2" t="s">
        <v>82</v>
      </c>
      <c r="XEU73" s="2"/>
      <c r="XEV73" s="2"/>
      <c r="XEW73" s="2"/>
      <c r="XEX73" s="2"/>
      <c r="XEY73" s="2"/>
      <c r="XEZ73" s="2"/>
      <c r="XFA73" s="2"/>
      <c r="XFB73" s="2"/>
      <c r="XFC73" s="2"/>
      <c r="XFD73" s="2"/>
    </row>
    <row r="74" spans="16373:16384" s="1" customFormat="1" x14ac:dyDescent="0.2">
      <c r="XES74" s="2" t="s">
        <v>83</v>
      </c>
      <c r="XEU74" s="2"/>
      <c r="XEV74" s="2"/>
      <c r="XEW74" s="2"/>
      <c r="XEX74" s="2"/>
      <c r="XEY74" s="2"/>
      <c r="XEZ74" s="2"/>
      <c r="XFA74" s="2"/>
      <c r="XFB74" s="2"/>
      <c r="XFC74" s="2"/>
      <c r="XFD74" s="2"/>
    </row>
    <row r="75" spans="16373:16384" s="1" customFormat="1" x14ac:dyDescent="0.2">
      <c r="XES75" s="2" t="s">
        <v>84</v>
      </c>
      <c r="XEU75" s="2"/>
      <c r="XEV75" s="2"/>
      <c r="XEW75" s="2"/>
      <c r="XEX75" s="2"/>
      <c r="XEY75" s="2"/>
      <c r="XEZ75" s="2"/>
      <c r="XFA75" s="2"/>
      <c r="XFB75" s="2"/>
      <c r="XFC75" s="2"/>
      <c r="XFD75" s="2"/>
    </row>
    <row r="76" spans="16373:16384" s="1" customFormat="1" x14ac:dyDescent="0.2">
      <c r="XES76" s="2" t="s">
        <v>85</v>
      </c>
      <c r="XEU76" s="2"/>
      <c r="XEV76" s="2"/>
      <c r="XEW76" s="2"/>
      <c r="XEX76" s="2"/>
      <c r="XEY76" s="2"/>
      <c r="XEZ76" s="2"/>
      <c r="XFA76" s="2"/>
      <c r="XFB76" s="2"/>
      <c r="XFC76" s="2"/>
      <c r="XFD76" s="2"/>
    </row>
    <row r="77" spans="16373:16384" s="1" customFormat="1" x14ac:dyDescent="0.2">
      <c r="XES77" s="2" t="s">
        <v>86</v>
      </c>
      <c r="XEU77" s="2"/>
      <c r="XEV77" s="2"/>
      <c r="XEW77" s="2"/>
      <c r="XEX77" s="2"/>
      <c r="XEY77" s="2"/>
      <c r="XEZ77" s="2"/>
      <c r="XFA77" s="2"/>
      <c r="XFB77" s="2"/>
      <c r="XFC77" s="2"/>
      <c r="XFD77" s="2"/>
    </row>
    <row r="78" spans="16373:16384" s="1" customFormat="1" x14ac:dyDescent="0.2">
      <c r="XES78" s="2" t="s">
        <v>87</v>
      </c>
      <c r="XEU78" s="2"/>
      <c r="XEV78" s="2"/>
      <c r="XEW78" s="2"/>
      <c r="XEX78" s="2"/>
      <c r="XEY78" s="2"/>
      <c r="XEZ78" s="2"/>
      <c r="XFA78" s="2"/>
      <c r="XFB78" s="2"/>
      <c r="XFC78" s="2"/>
      <c r="XFD78" s="2"/>
    </row>
    <row r="79" spans="16373:16384" s="1" customFormat="1" x14ac:dyDescent="0.2">
      <c r="XES79" s="2" t="s">
        <v>88</v>
      </c>
      <c r="XEU79" s="2"/>
      <c r="XEV79" s="2"/>
      <c r="XEW79" s="2"/>
      <c r="XEX79" s="2"/>
      <c r="XEY79" s="2"/>
      <c r="XEZ79" s="2"/>
      <c r="XFA79" s="2"/>
      <c r="XFB79" s="2"/>
      <c r="XFC79" s="2"/>
      <c r="XFD79" s="2"/>
    </row>
    <row r="80" spans="16373:16384" s="1" customFormat="1" x14ac:dyDescent="0.2">
      <c r="XES80" s="2" t="s">
        <v>89</v>
      </c>
      <c r="XEU80" s="2"/>
      <c r="XEV80" s="2"/>
      <c r="XEW80" s="2"/>
      <c r="XEX80" s="2"/>
      <c r="XEY80" s="2"/>
      <c r="XEZ80" s="2"/>
      <c r="XFA80" s="2"/>
      <c r="XFB80" s="2"/>
      <c r="XFC80" s="2"/>
      <c r="XFD80" s="2"/>
    </row>
    <row r="81" spans="16373:16384" s="1" customFormat="1" x14ac:dyDescent="0.2">
      <c r="XES81" s="2" t="s">
        <v>90</v>
      </c>
      <c r="XEU81" s="2"/>
      <c r="XEV81" s="2"/>
      <c r="XEW81" s="2"/>
      <c r="XEX81" s="2"/>
      <c r="XEY81" s="2"/>
      <c r="XEZ81" s="2"/>
      <c r="XFA81" s="2"/>
      <c r="XFB81" s="2"/>
      <c r="XFC81" s="2"/>
      <c r="XFD81" s="2"/>
    </row>
    <row r="82" spans="16373:16384" s="1" customFormat="1" x14ac:dyDescent="0.2">
      <c r="XES82" s="2" t="s">
        <v>91</v>
      </c>
      <c r="XEU82" s="2"/>
      <c r="XEV82" s="2"/>
      <c r="XEW82" s="2"/>
      <c r="XEX82" s="2"/>
      <c r="XEY82" s="2"/>
      <c r="XEZ82" s="2"/>
      <c r="XFA82" s="2"/>
      <c r="XFB82" s="2"/>
      <c r="XFC82" s="2"/>
      <c r="XFD82" s="2"/>
    </row>
    <row r="83" spans="16373:16384" s="1" customFormat="1" x14ac:dyDescent="0.2">
      <c r="XES83" s="2" t="s">
        <v>92</v>
      </c>
      <c r="XEU83" s="2"/>
      <c r="XEV83" s="2"/>
      <c r="XEW83" s="2"/>
      <c r="XEX83" s="2"/>
      <c r="XEY83" s="2"/>
      <c r="XEZ83" s="2"/>
      <c r="XFA83" s="2"/>
      <c r="XFB83" s="2"/>
      <c r="XFC83" s="2"/>
      <c r="XFD83" s="2"/>
    </row>
  </sheetData>
  <mergeCells count="17">
    <mergeCell ref="A15:H15"/>
    <mergeCell ref="A9:H9"/>
    <mergeCell ref="A10:H10"/>
    <mergeCell ref="A11:H11"/>
    <mergeCell ref="A12:H13"/>
    <mergeCell ref="A14:H14"/>
    <mergeCell ref="I1:J5"/>
    <mergeCell ref="A2:H5"/>
    <mergeCell ref="A6:H6"/>
    <mergeCell ref="A7:H7"/>
    <mergeCell ref="A8:H8"/>
    <mergeCell ref="A21:H21"/>
    <mergeCell ref="A17:H17"/>
    <mergeCell ref="A18:H18"/>
    <mergeCell ref="A19:H19"/>
    <mergeCell ref="A16:H16"/>
    <mergeCell ref="A20:H20"/>
  </mergeCells>
  <hyperlinks>
    <hyperlink ref="A15:H15" location="ZAŁOŻENIA!A1" display="ZAŁOŻENIA DO ANALIZY"/>
    <hyperlink ref="A16:H16" location="NAKŁADY!A1" display="NAKŁADY INWESTYCYJNE"/>
    <hyperlink ref="A21:H21" location="'POMOC PUBLICZNA'!A1" display="POMOC PUBLICZNA"/>
    <hyperlink ref="A17:H17" location="PRZEPŁYWY!A1" display="PRZEPŁYWY FINANSOWE PROJEKTU"/>
    <hyperlink ref="A18:H18" location="EFEKTYWNOŚĆ!A1" display="WSKAŹNIKI EFEKTYWNOŚCI FINANSOWEJ"/>
    <hyperlink ref="A19:H19" location="TRWAŁOŚĆ!A1" display="TRWAŁOŚĆ I STABILNOŚĆ FINANSOWA"/>
    <hyperlink ref="A20" location="'ANALIZA EKONOMICZNA'!A1" display="ANALIZA EKONOMICZNA"/>
    <hyperlink ref="A20:H20"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EW27"/>
  <sheetViews>
    <sheetView topLeftCell="A10" workbookViewId="0">
      <selection activeCell="B14" sqref="B14:I22"/>
    </sheetView>
  </sheetViews>
  <sheetFormatPr defaultRowHeight="15" x14ac:dyDescent="0.2"/>
  <cols>
    <col min="1" max="1" width="3.7109375" style="1" customWidth="1"/>
    <col min="2" max="8" width="9.140625" style="1" customWidth="1"/>
    <col min="9" max="9" width="18.28515625" style="1" customWidth="1"/>
    <col min="10" max="10" width="91.140625" style="1" customWidth="1"/>
    <col min="11" max="16372" width="8.85546875" style="1"/>
    <col min="16373" max="16373" width="8.85546875" style="18"/>
    <col min="16374" max="16374" width="14.28515625" style="18" customWidth="1"/>
    <col min="16375" max="16376" width="2" style="18" customWidth="1"/>
    <col min="16377" max="16377" width="12.28515625" style="2" customWidth="1"/>
    <col min="16378" max="16384" width="8.85546875" style="2"/>
  </cols>
  <sheetData>
    <row r="1" spans="1:23 16375:16377" ht="23.25" customHeight="1" thickBot="1" x14ac:dyDescent="0.25">
      <c r="A1" s="211" t="s">
        <v>93</v>
      </c>
      <c r="B1" s="212"/>
      <c r="C1" s="212"/>
      <c r="D1" s="212"/>
      <c r="E1" s="212"/>
      <c r="F1" s="212"/>
      <c r="G1" s="212"/>
      <c r="H1" s="212"/>
      <c r="I1" s="213"/>
      <c r="J1" s="20"/>
      <c r="K1" s="20"/>
      <c r="L1" s="5"/>
      <c r="M1" s="5"/>
      <c r="N1" s="5"/>
      <c r="O1" s="5"/>
      <c r="P1" s="5"/>
      <c r="Q1" s="5"/>
      <c r="R1" s="5"/>
      <c r="S1" s="5"/>
      <c r="T1" s="5"/>
      <c r="U1" s="5"/>
      <c r="V1" s="5"/>
      <c r="W1" s="5"/>
    </row>
    <row r="2" spans="1:23 16375:16377" x14ac:dyDescent="0.2">
      <c r="A2" s="201">
        <v>1</v>
      </c>
      <c r="B2" s="204" t="s">
        <v>94</v>
      </c>
      <c r="C2" s="204"/>
      <c r="D2" s="204"/>
      <c r="E2" s="204"/>
      <c r="F2" s="204"/>
      <c r="G2" s="204"/>
      <c r="H2" s="204"/>
      <c r="I2" s="36"/>
      <c r="J2" s="20"/>
      <c r="K2" s="20"/>
      <c r="L2" s="5"/>
      <c r="M2" s="5"/>
      <c r="N2" s="5"/>
      <c r="O2" s="5"/>
      <c r="P2" s="5"/>
      <c r="Q2" s="5"/>
      <c r="R2" s="5"/>
      <c r="S2" s="5"/>
      <c r="T2" s="5"/>
      <c r="U2" s="5"/>
      <c r="V2" s="5"/>
      <c r="W2" s="5"/>
    </row>
    <row r="3" spans="1:23 16375:16377" ht="25.5" customHeight="1" thickBot="1" x14ac:dyDescent="0.25">
      <c r="A3" s="203"/>
      <c r="B3" s="205" t="s">
        <v>104</v>
      </c>
      <c r="C3" s="205"/>
      <c r="D3" s="205"/>
      <c r="E3" s="205"/>
      <c r="F3" s="205"/>
      <c r="G3" s="205"/>
      <c r="H3" s="205"/>
      <c r="I3" s="206"/>
      <c r="J3" s="20"/>
      <c r="K3" s="20"/>
      <c r="L3" s="5"/>
      <c r="M3" s="5"/>
      <c r="N3" s="5"/>
      <c r="O3" s="5"/>
      <c r="P3" s="5"/>
      <c r="Q3" s="5"/>
      <c r="R3" s="5"/>
      <c r="S3" s="5"/>
      <c r="T3" s="5"/>
      <c r="U3" s="5"/>
      <c r="V3" s="5"/>
      <c r="W3" s="5"/>
    </row>
    <row r="4" spans="1:23 16375:16377" ht="15.4" customHeight="1" x14ac:dyDescent="0.2">
      <c r="A4" s="201">
        <v>2</v>
      </c>
      <c r="B4" s="204" t="s">
        <v>95</v>
      </c>
      <c r="C4" s="204"/>
      <c r="D4" s="204"/>
      <c r="E4" s="204"/>
      <c r="F4" s="204"/>
      <c r="G4" s="204"/>
      <c r="H4" s="204"/>
      <c r="I4" s="36">
        <v>2023</v>
      </c>
      <c r="J4" s="20"/>
      <c r="K4" s="20"/>
      <c r="L4" s="5"/>
      <c r="M4" s="5"/>
      <c r="N4" s="5"/>
      <c r="O4" s="5"/>
      <c r="P4" s="5"/>
      <c r="Q4" s="5"/>
      <c r="R4" s="5"/>
      <c r="S4" s="5"/>
      <c r="T4" s="5"/>
      <c r="U4" s="5"/>
      <c r="V4" s="5"/>
      <c r="W4" s="5"/>
      <c r="XEV4" s="19" t="s">
        <v>204</v>
      </c>
    </row>
    <row r="5" spans="1:23 16375:16377" ht="39.75" customHeight="1" thickBot="1" x14ac:dyDescent="0.3">
      <c r="A5" s="203"/>
      <c r="B5" s="205" t="s">
        <v>96</v>
      </c>
      <c r="C5" s="205"/>
      <c r="D5" s="205"/>
      <c r="E5" s="205"/>
      <c r="F5" s="205"/>
      <c r="G5" s="205"/>
      <c r="H5" s="205"/>
      <c r="I5" s="206"/>
      <c r="J5" s="20"/>
      <c r="K5" s="20"/>
      <c r="L5" s="5"/>
      <c r="M5" s="5"/>
      <c r="N5" s="5"/>
      <c r="O5" s="5"/>
      <c r="P5" s="5"/>
      <c r="Q5" s="5"/>
      <c r="R5" s="5"/>
      <c r="S5" s="5"/>
      <c r="T5" s="5"/>
      <c r="U5" s="5"/>
      <c r="V5" s="5"/>
      <c r="W5" s="5"/>
      <c r="XEU5" s="9" t="s">
        <v>5</v>
      </c>
      <c r="XEV5" s="19" t="s">
        <v>5</v>
      </c>
    </row>
    <row r="6" spans="1:23 16375:16377" ht="16.5" customHeight="1" x14ac:dyDescent="0.25">
      <c r="A6" s="201">
        <v>3</v>
      </c>
      <c r="B6" s="204" t="s">
        <v>97</v>
      </c>
      <c r="C6" s="204"/>
      <c r="D6" s="204"/>
      <c r="E6" s="204"/>
      <c r="F6" s="204"/>
      <c r="G6" s="204"/>
      <c r="H6" s="204"/>
      <c r="I6" s="37">
        <v>15</v>
      </c>
      <c r="J6" s="23"/>
      <c r="K6" s="5"/>
      <c r="L6" s="5"/>
      <c r="M6" s="5"/>
      <c r="N6" s="5"/>
      <c r="O6" s="5"/>
      <c r="P6" s="5"/>
      <c r="Q6" s="5"/>
      <c r="R6" s="5"/>
      <c r="S6" s="5"/>
      <c r="T6" s="5"/>
      <c r="U6" s="5"/>
      <c r="V6" s="5"/>
      <c r="W6" s="5"/>
      <c r="XEU6" s="9" t="s">
        <v>7</v>
      </c>
      <c r="XEV6" s="19" t="s">
        <v>7</v>
      </c>
    </row>
    <row r="7" spans="1:23 16375:16377" ht="18" customHeight="1" thickBot="1" x14ac:dyDescent="0.3">
      <c r="A7" s="203"/>
      <c r="B7" s="214" t="s">
        <v>212</v>
      </c>
      <c r="C7" s="214"/>
      <c r="D7" s="214"/>
      <c r="E7" s="214"/>
      <c r="F7" s="214"/>
      <c r="G7" s="214"/>
      <c r="H7" s="214"/>
      <c r="I7" s="215"/>
      <c r="J7" s="24"/>
      <c r="K7" s="24"/>
      <c r="L7" s="5"/>
      <c r="M7" s="5"/>
      <c r="N7" s="5"/>
      <c r="O7" s="5"/>
      <c r="P7" s="5"/>
      <c r="Q7" s="5"/>
      <c r="R7" s="5"/>
      <c r="S7" s="5"/>
      <c r="T7" s="5"/>
      <c r="U7" s="5"/>
      <c r="V7" s="5"/>
      <c r="W7" s="5"/>
      <c r="XEU7" s="9" t="s">
        <v>223</v>
      </c>
      <c r="XEV7" s="19" t="s">
        <v>224</v>
      </c>
      <c r="XEW7" s="19"/>
    </row>
    <row r="8" spans="1:23 16375:16377" ht="15.4" customHeight="1" thickBot="1" x14ac:dyDescent="0.3">
      <c r="A8" s="34">
        <v>4</v>
      </c>
      <c r="B8" s="216" t="s">
        <v>98</v>
      </c>
      <c r="C8" s="216"/>
      <c r="D8" s="216"/>
      <c r="E8" s="216"/>
      <c r="F8" s="216"/>
      <c r="G8" s="216"/>
      <c r="H8" s="216"/>
      <c r="I8" s="38">
        <v>0.04</v>
      </c>
      <c r="J8" s="5"/>
      <c r="K8" s="5"/>
      <c r="L8" s="5"/>
      <c r="M8" s="5"/>
      <c r="N8" s="5"/>
      <c r="O8" s="5"/>
      <c r="P8" s="5"/>
      <c r="Q8" s="5"/>
      <c r="R8" s="5"/>
      <c r="S8" s="5"/>
      <c r="T8" s="5"/>
      <c r="U8" s="5"/>
      <c r="V8" s="5"/>
      <c r="W8" s="5"/>
      <c r="XEV8" s="25" t="s">
        <v>223</v>
      </c>
    </row>
    <row r="9" spans="1:23 16375:16377" ht="19.5" customHeight="1" x14ac:dyDescent="0.2">
      <c r="A9" s="201">
        <v>5</v>
      </c>
      <c r="B9" s="204" t="s">
        <v>99</v>
      </c>
      <c r="C9" s="204"/>
      <c r="D9" s="204"/>
      <c r="E9" s="204"/>
      <c r="F9" s="204"/>
      <c r="G9" s="204"/>
      <c r="H9" s="204"/>
      <c r="I9" s="36" t="s">
        <v>7</v>
      </c>
      <c r="J9" s="23"/>
      <c r="K9" s="5"/>
      <c r="L9" s="5"/>
      <c r="M9" s="5"/>
      <c r="N9" s="5"/>
      <c r="O9" s="5"/>
      <c r="P9" s="5"/>
      <c r="Q9" s="5"/>
      <c r="R9" s="5"/>
      <c r="S9" s="5"/>
      <c r="T9" s="5"/>
      <c r="U9" s="5"/>
      <c r="V9" s="5"/>
      <c r="W9" s="5"/>
      <c r="XEV9" s="19"/>
    </row>
    <row r="10" spans="1:23 16375:16377" ht="11.25" customHeight="1" x14ac:dyDescent="0.2">
      <c r="A10" s="202"/>
      <c r="B10" s="200" t="s">
        <v>100</v>
      </c>
      <c r="C10" s="200"/>
      <c r="D10" s="200"/>
      <c r="E10" s="200"/>
      <c r="F10" s="200"/>
      <c r="G10" s="200"/>
      <c r="H10" s="200"/>
      <c r="I10" s="39" t="s">
        <v>7</v>
      </c>
      <c r="J10" s="5"/>
      <c r="K10" s="5"/>
      <c r="L10" s="5"/>
      <c r="M10" s="5"/>
      <c r="N10" s="5"/>
      <c r="O10" s="5"/>
      <c r="P10" s="5"/>
      <c r="Q10" s="5"/>
      <c r="R10" s="5"/>
      <c r="S10" s="5"/>
      <c r="T10" s="5"/>
      <c r="U10" s="5"/>
      <c r="V10" s="5"/>
      <c r="W10" s="5"/>
      <c r="XEV10" s="19" t="s">
        <v>11</v>
      </c>
    </row>
    <row r="11" spans="1:23 16375:16377" ht="21.75" customHeight="1" x14ac:dyDescent="0.2">
      <c r="A11" s="202"/>
      <c r="B11" s="200" t="s">
        <v>101</v>
      </c>
      <c r="C11" s="200"/>
      <c r="D11" s="200"/>
      <c r="E11" s="200"/>
      <c r="F11" s="200"/>
      <c r="G11" s="200"/>
      <c r="H11" s="200"/>
      <c r="I11" s="40">
        <v>0</v>
      </c>
      <c r="J11" s="5"/>
      <c r="K11" s="5"/>
      <c r="L11" s="5"/>
      <c r="M11" s="5"/>
      <c r="N11" s="5"/>
      <c r="O11" s="5"/>
      <c r="P11" s="5"/>
      <c r="Q11" s="5"/>
      <c r="R11" s="5"/>
      <c r="S11" s="5"/>
      <c r="T11" s="5"/>
      <c r="U11" s="5"/>
      <c r="V11" s="5"/>
      <c r="W11" s="5"/>
      <c r="XEV11" s="19">
        <v>2021</v>
      </c>
    </row>
    <row r="12" spans="1:23 16375:16377" ht="50.25" customHeight="1" thickBot="1" x14ac:dyDescent="0.25">
      <c r="A12" s="203"/>
      <c r="B12" s="205" t="s">
        <v>102</v>
      </c>
      <c r="C12" s="205"/>
      <c r="D12" s="205"/>
      <c r="E12" s="205"/>
      <c r="F12" s="205"/>
      <c r="G12" s="205"/>
      <c r="H12" s="205"/>
      <c r="I12" s="206"/>
      <c r="J12" s="5"/>
      <c r="K12" s="5"/>
      <c r="L12" s="5"/>
      <c r="M12" s="5"/>
      <c r="N12" s="5"/>
      <c r="O12" s="5"/>
      <c r="P12" s="5"/>
      <c r="Q12" s="5"/>
      <c r="R12" s="5"/>
      <c r="S12" s="5"/>
      <c r="T12" s="5"/>
      <c r="U12" s="5"/>
      <c r="V12" s="5"/>
      <c r="W12" s="5"/>
      <c r="XEV12" s="19">
        <v>2022</v>
      </c>
    </row>
    <row r="13" spans="1:23 16375:16377" ht="21.75" customHeight="1" x14ac:dyDescent="0.2">
      <c r="A13" s="201">
        <v>6</v>
      </c>
      <c r="B13" s="204" t="s">
        <v>103</v>
      </c>
      <c r="C13" s="204"/>
      <c r="D13" s="204"/>
      <c r="E13" s="204"/>
      <c r="F13" s="204"/>
      <c r="G13" s="204"/>
      <c r="H13" s="204"/>
      <c r="I13" s="41" t="s">
        <v>5</v>
      </c>
      <c r="J13" s="5"/>
      <c r="K13" s="5"/>
      <c r="L13" s="5"/>
      <c r="M13" s="5"/>
      <c r="N13" s="5"/>
      <c r="O13" s="5"/>
      <c r="P13" s="5"/>
      <c r="Q13" s="5"/>
      <c r="R13" s="5"/>
      <c r="S13" s="5"/>
      <c r="T13" s="5"/>
      <c r="U13" s="5"/>
      <c r="V13" s="5"/>
      <c r="W13" s="5"/>
      <c r="XEV13" s="19">
        <v>2023</v>
      </c>
    </row>
    <row r="14" spans="1:23 16375:16377" ht="15.6" customHeight="1" x14ac:dyDescent="0.2">
      <c r="A14" s="202"/>
      <c r="B14" s="207" t="s">
        <v>272</v>
      </c>
      <c r="C14" s="207"/>
      <c r="D14" s="207"/>
      <c r="E14" s="207"/>
      <c r="F14" s="207"/>
      <c r="G14" s="207"/>
      <c r="H14" s="207"/>
      <c r="I14" s="208"/>
      <c r="J14" s="5"/>
      <c r="K14" s="5"/>
      <c r="L14" s="5"/>
      <c r="M14" s="5"/>
      <c r="N14" s="5"/>
      <c r="O14" s="5"/>
      <c r="P14" s="5"/>
      <c r="Q14" s="5"/>
      <c r="R14" s="5"/>
      <c r="S14" s="5"/>
      <c r="T14" s="5"/>
      <c r="U14" s="5"/>
      <c r="V14" s="5"/>
      <c r="W14" s="5"/>
      <c r="XEV14" s="19">
        <v>2024</v>
      </c>
    </row>
    <row r="15" spans="1:23 16375:16377" ht="75" customHeight="1" x14ac:dyDescent="0.2">
      <c r="A15" s="202"/>
      <c r="B15" s="207"/>
      <c r="C15" s="207"/>
      <c r="D15" s="207"/>
      <c r="E15" s="207"/>
      <c r="F15" s="207"/>
      <c r="G15" s="207"/>
      <c r="H15" s="207"/>
      <c r="I15" s="208"/>
      <c r="J15" s="5"/>
      <c r="K15" s="5"/>
      <c r="L15" s="5"/>
      <c r="M15" s="5"/>
      <c r="N15" s="5"/>
      <c r="O15" s="5"/>
      <c r="P15" s="5"/>
      <c r="Q15" s="5"/>
      <c r="R15" s="5"/>
      <c r="S15" s="5"/>
      <c r="T15" s="5"/>
      <c r="U15" s="5"/>
      <c r="V15" s="5"/>
      <c r="W15" s="5"/>
      <c r="XEV15" s="19">
        <v>2025</v>
      </c>
    </row>
    <row r="16" spans="1:23 16375:16377" ht="15.75" x14ac:dyDescent="0.2">
      <c r="A16" s="202"/>
      <c r="B16" s="207"/>
      <c r="C16" s="207"/>
      <c r="D16" s="207"/>
      <c r="E16" s="207"/>
      <c r="F16" s="207"/>
      <c r="G16" s="207"/>
      <c r="H16" s="207"/>
      <c r="I16" s="208"/>
      <c r="J16" s="23"/>
      <c r="K16" s="5"/>
      <c r="L16" s="5"/>
      <c r="M16" s="5"/>
      <c r="N16" s="5"/>
      <c r="O16" s="5"/>
      <c r="P16" s="5"/>
      <c r="Q16" s="5"/>
      <c r="R16" s="5"/>
      <c r="S16" s="5"/>
      <c r="T16" s="5"/>
      <c r="U16" s="5"/>
      <c r="V16" s="5"/>
      <c r="W16" s="5"/>
      <c r="XEV16" s="19">
        <v>2026</v>
      </c>
    </row>
    <row r="17" spans="1:23 16376:16376" ht="15.75" x14ac:dyDescent="0.2">
      <c r="A17" s="202"/>
      <c r="B17" s="207"/>
      <c r="C17" s="207"/>
      <c r="D17" s="207"/>
      <c r="E17" s="207"/>
      <c r="F17" s="207"/>
      <c r="G17" s="207"/>
      <c r="H17" s="207"/>
      <c r="I17" s="208"/>
      <c r="J17" s="23"/>
      <c r="K17" s="5"/>
      <c r="L17" s="5"/>
      <c r="M17" s="5"/>
      <c r="N17" s="5"/>
      <c r="O17" s="5"/>
      <c r="P17" s="5"/>
      <c r="Q17" s="5"/>
      <c r="R17" s="5"/>
      <c r="S17" s="5"/>
      <c r="T17" s="5"/>
      <c r="U17" s="5"/>
      <c r="V17" s="5"/>
      <c r="W17" s="5"/>
      <c r="XEV17" s="19">
        <v>2027</v>
      </c>
    </row>
    <row r="18" spans="1:23 16376:16376" ht="15.75" x14ac:dyDescent="0.2">
      <c r="A18" s="202"/>
      <c r="B18" s="207"/>
      <c r="C18" s="207"/>
      <c r="D18" s="207"/>
      <c r="E18" s="207"/>
      <c r="F18" s="207"/>
      <c r="G18" s="207"/>
      <c r="H18" s="207"/>
      <c r="I18" s="208"/>
      <c r="J18" s="23"/>
      <c r="K18" s="5"/>
      <c r="L18" s="5"/>
      <c r="M18" s="5"/>
      <c r="N18" s="5"/>
      <c r="O18" s="5"/>
      <c r="P18" s="5"/>
      <c r="Q18" s="5"/>
      <c r="R18" s="5"/>
      <c r="S18" s="5"/>
      <c r="T18" s="5"/>
      <c r="U18" s="5"/>
      <c r="V18" s="5"/>
      <c r="W18" s="5"/>
      <c r="XEV18" s="19">
        <v>2028</v>
      </c>
    </row>
    <row r="19" spans="1:23 16376:16376" ht="15.75" x14ac:dyDescent="0.2">
      <c r="A19" s="202"/>
      <c r="B19" s="207"/>
      <c r="C19" s="207"/>
      <c r="D19" s="207"/>
      <c r="E19" s="207"/>
      <c r="F19" s="207"/>
      <c r="G19" s="207"/>
      <c r="H19" s="207"/>
      <c r="I19" s="208"/>
      <c r="J19" s="5"/>
      <c r="K19" s="5"/>
      <c r="L19" s="5"/>
      <c r="M19" s="5"/>
      <c r="N19" s="5"/>
      <c r="O19" s="5"/>
      <c r="P19" s="5"/>
      <c r="Q19" s="5"/>
      <c r="R19" s="5"/>
      <c r="S19" s="5"/>
      <c r="T19" s="5"/>
      <c r="U19" s="5"/>
      <c r="V19" s="5"/>
      <c r="W19" s="5"/>
      <c r="XEV19" s="19">
        <v>2029</v>
      </c>
    </row>
    <row r="20" spans="1:23 16376:16376" x14ac:dyDescent="0.2">
      <c r="A20" s="202"/>
      <c r="B20" s="207"/>
      <c r="C20" s="207"/>
      <c r="D20" s="207"/>
      <c r="E20" s="207"/>
      <c r="F20" s="207"/>
      <c r="G20" s="207"/>
      <c r="H20" s="207"/>
      <c r="I20" s="208"/>
      <c r="J20" s="5"/>
      <c r="K20" s="5"/>
      <c r="L20" s="5"/>
      <c r="M20" s="5"/>
      <c r="N20" s="5"/>
      <c r="O20" s="5"/>
      <c r="P20" s="5"/>
      <c r="Q20" s="5"/>
      <c r="R20" s="5"/>
      <c r="S20" s="5"/>
      <c r="T20" s="5"/>
      <c r="U20" s="5"/>
      <c r="V20" s="5"/>
      <c r="W20" s="5"/>
    </row>
    <row r="21" spans="1:23 16376:16376" x14ac:dyDescent="0.2">
      <c r="A21" s="202"/>
      <c r="B21" s="207"/>
      <c r="C21" s="207"/>
      <c r="D21" s="207"/>
      <c r="E21" s="207"/>
      <c r="F21" s="207"/>
      <c r="G21" s="207"/>
      <c r="H21" s="207"/>
      <c r="I21" s="208"/>
      <c r="J21" s="5"/>
      <c r="K21" s="5"/>
      <c r="L21" s="5"/>
      <c r="M21" s="5"/>
      <c r="N21" s="5"/>
      <c r="O21" s="5"/>
      <c r="P21" s="5"/>
      <c r="Q21" s="5"/>
      <c r="R21" s="5"/>
      <c r="S21" s="5"/>
      <c r="T21" s="5"/>
      <c r="U21" s="5"/>
      <c r="V21" s="5"/>
      <c r="W21" s="5"/>
    </row>
    <row r="22" spans="1:23 16376:16376" ht="21.75" customHeight="1" thickBot="1" x14ac:dyDescent="0.25">
      <c r="A22" s="203"/>
      <c r="B22" s="209"/>
      <c r="C22" s="209"/>
      <c r="D22" s="209"/>
      <c r="E22" s="209"/>
      <c r="F22" s="209"/>
      <c r="G22" s="209"/>
      <c r="H22" s="209"/>
      <c r="I22" s="210"/>
      <c r="J22" s="5"/>
      <c r="K22" s="5"/>
      <c r="L22" s="5"/>
      <c r="M22" s="5"/>
      <c r="N22" s="5"/>
      <c r="O22" s="5"/>
      <c r="P22" s="5"/>
      <c r="Q22" s="5"/>
      <c r="R22" s="5"/>
      <c r="S22" s="5"/>
      <c r="T22" s="5"/>
      <c r="U22" s="5"/>
      <c r="V22" s="5"/>
      <c r="W22" s="5"/>
    </row>
    <row r="23" spans="1:23 16376:16376" ht="35.25" customHeight="1" x14ac:dyDescent="0.2">
      <c r="A23" s="195">
        <v>7</v>
      </c>
      <c r="B23" s="193" t="s">
        <v>273</v>
      </c>
      <c r="C23" s="193"/>
      <c r="D23" s="193"/>
      <c r="E23" s="193"/>
      <c r="F23" s="193"/>
      <c r="G23" s="193"/>
      <c r="H23" s="193"/>
      <c r="I23" s="194"/>
      <c r="J23" s="5"/>
      <c r="K23" s="5"/>
      <c r="L23" s="5"/>
      <c r="M23" s="5"/>
      <c r="N23" s="5"/>
      <c r="O23" s="5"/>
      <c r="P23" s="5"/>
      <c r="Q23" s="5"/>
      <c r="R23" s="5"/>
      <c r="S23" s="5"/>
      <c r="T23" s="5"/>
      <c r="U23" s="5"/>
      <c r="V23" s="5"/>
      <c r="W23" s="5"/>
    </row>
    <row r="24" spans="1:23 16376:16376" ht="49.5" customHeight="1" thickBot="1" x14ac:dyDescent="0.25">
      <c r="A24" s="196"/>
      <c r="B24" s="197"/>
      <c r="C24" s="198"/>
      <c r="D24" s="198"/>
      <c r="E24" s="198"/>
      <c r="F24" s="198"/>
      <c r="G24" s="198"/>
      <c r="H24" s="198"/>
      <c r="I24" s="199"/>
      <c r="J24" s="5"/>
      <c r="K24" s="5"/>
      <c r="L24" s="5"/>
      <c r="M24" s="5"/>
      <c r="N24" s="5"/>
      <c r="O24" s="5"/>
      <c r="P24" s="5"/>
      <c r="Q24" s="5"/>
      <c r="R24" s="5"/>
      <c r="S24" s="5"/>
      <c r="T24" s="5"/>
      <c r="U24" s="5"/>
      <c r="V24" s="5"/>
      <c r="W24" s="5"/>
    </row>
    <row r="25" spans="1:23 16376:16376" ht="20.65" customHeight="1" x14ac:dyDescent="0.2">
      <c r="A25" s="5"/>
      <c r="B25" s="21"/>
      <c r="C25" s="21"/>
      <c r="D25" s="21"/>
      <c r="E25" s="21"/>
      <c r="F25" s="21"/>
      <c r="G25" s="21"/>
      <c r="H25" s="21"/>
      <c r="I25" s="21"/>
      <c r="J25" s="5"/>
      <c r="K25" s="5"/>
      <c r="L25" s="5"/>
      <c r="M25" s="5"/>
      <c r="N25" s="5"/>
      <c r="O25" s="5"/>
      <c r="P25" s="5"/>
      <c r="Q25" s="5"/>
      <c r="R25" s="5"/>
      <c r="S25" s="5"/>
      <c r="T25" s="5"/>
      <c r="U25" s="5"/>
      <c r="V25" s="5"/>
      <c r="W25" s="5"/>
    </row>
    <row r="26" spans="1:23 16376:16376" x14ac:dyDescent="0.2">
      <c r="A26" s="5"/>
      <c r="B26" s="21"/>
      <c r="C26" s="21"/>
      <c r="D26" s="21"/>
      <c r="E26" s="21"/>
      <c r="F26" s="21"/>
      <c r="G26" s="21"/>
      <c r="H26" s="21"/>
      <c r="I26" s="21"/>
      <c r="J26" s="5"/>
      <c r="K26" s="5"/>
      <c r="L26" s="5"/>
      <c r="M26" s="5"/>
      <c r="N26" s="5"/>
      <c r="O26" s="5"/>
      <c r="P26" s="5"/>
      <c r="Q26" s="5"/>
      <c r="R26" s="5"/>
      <c r="S26" s="5"/>
      <c r="T26" s="5"/>
      <c r="U26" s="5"/>
      <c r="V26" s="5"/>
      <c r="W26" s="5"/>
    </row>
    <row r="27" spans="1:23 16376:16376" x14ac:dyDescent="0.2">
      <c r="A27" s="5"/>
      <c r="B27" s="5"/>
      <c r="C27" s="5"/>
      <c r="D27" s="5"/>
      <c r="E27" s="5"/>
      <c r="F27" s="5"/>
      <c r="G27" s="5"/>
      <c r="H27" s="5"/>
      <c r="I27" s="5"/>
      <c r="J27" s="5"/>
      <c r="K27" s="5"/>
      <c r="L27" s="5"/>
      <c r="M27" s="5"/>
      <c r="N27" s="5"/>
      <c r="O27" s="5"/>
      <c r="P27" s="5"/>
      <c r="Q27" s="5"/>
      <c r="R27" s="5"/>
      <c r="S27" s="5"/>
      <c r="T27" s="5"/>
      <c r="U27" s="5"/>
      <c r="V27" s="5"/>
      <c r="W27" s="5"/>
    </row>
  </sheetData>
  <mergeCells count="22">
    <mergeCell ref="A6:A7"/>
    <mergeCell ref="B6:H6"/>
    <mergeCell ref="B7:I7"/>
    <mergeCell ref="B8:H8"/>
    <mergeCell ref="B10:H10"/>
    <mergeCell ref="A1:I1"/>
    <mergeCell ref="A2:A3"/>
    <mergeCell ref="B2:H2"/>
    <mergeCell ref="B3:I3"/>
    <mergeCell ref="A4:A5"/>
    <mergeCell ref="B4:H4"/>
    <mergeCell ref="B5:I5"/>
    <mergeCell ref="B23:I23"/>
    <mergeCell ref="A23:A24"/>
    <mergeCell ref="B24:I24"/>
    <mergeCell ref="B11:H11"/>
    <mergeCell ref="A9:A12"/>
    <mergeCell ref="B9:H9"/>
    <mergeCell ref="B12:I12"/>
    <mergeCell ref="A13:A22"/>
    <mergeCell ref="B13:H13"/>
    <mergeCell ref="B14:I22"/>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L49"/>
  <sheetViews>
    <sheetView zoomScale="90" zoomScaleNormal="90" workbookViewId="0">
      <selection activeCell="P30" sqref="P30"/>
    </sheetView>
  </sheetViews>
  <sheetFormatPr defaultColWidth="8.7109375" defaultRowHeight="15" x14ac:dyDescent="0.2"/>
  <cols>
    <col min="1" max="1" width="8.7109375" style="1"/>
    <col min="2" max="2" width="18" style="1" customWidth="1"/>
    <col min="3" max="3" width="10" style="1" customWidth="1"/>
    <col min="4" max="4" width="9.7109375" style="1" customWidth="1"/>
    <col min="5" max="5" width="9.5703125" style="1" customWidth="1"/>
    <col min="6" max="6" width="10.7109375" style="1" customWidth="1"/>
    <col min="7" max="7" width="10.42578125" style="1" customWidth="1"/>
    <col min="8" max="8" width="9.85546875" style="1" customWidth="1"/>
    <col min="9" max="9" width="8.7109375" style="1" customWidth="1"/>
    <col min="10" max="10" width="14.5703125" style="1" customWidth="1"/>
    <col min="11" max="11" width="13.7109375" style="1" customWidth="1"/>
    <col min="12" max="16384" width="8.7109375" style="1"/>
  </cols>
  <sheetData>
    <row r="1" spans="1:12" ht="26.25" x14ac:dyDescent="0.2">
      <c r="A1" s="228" t="s">
        <v>105</v>
      </c>
      <c r="B1" s="229"/>
      <c r="C1" s="229"/>
      <c r="D1" s="229"/>
      <c r="E1" s="229"/>
      <c r="F1" s="229"/>
      <c r="G1" s="229"/>
      <c r="H1" s="229"/>
      <c r="I1" s="229"/>
      <c r="J1" s="229"/>
      <c r="K1" s="230"/>
      <c r="L1" s="5"/>
    </row>
    <row r="2" spans="1:12" ht="31.5" customHeight="1" x14ac:dyDescent="0.2">
      <c r="A2" s="231" t="s">
        <v>274</v>
      </c>
      <c r="B2" s="232"/>
      <c r="C2" s="232"/>
      <c r="D2" s="232"/>
      <c r="E2" s="232"/>
      <c r="F2" s="232"/>
      <c r="G2" s="232"/>
      <c r="H2" s="232"/>
      <c r="I2" s="232"/>
      <c r="J2" s="232"/>
      <c r="K2" s="233"/>
      <c r="L2" s="5"/>
    </row>
    <row r="3" spans="1:12" x14ac:dyDescent="0.2">
      <c r="A3" s="51" t="s">
        <v>106</v>
      </c>
      <c r="B3" s="51"/>
      <c r="C3" s="52"/>
      <c r="D3" s="52"/>
      <c r="E3" s="52"/>
      <c r="F3" s="52"/>
      <c r="G3" s="52"/>
      <c r="H3" s="52"/>
      <c r="I3" s="52"/>
      <c r="J3" s="52"/>
      <c r="K3" s="52"/>
      <c r="L3" s="5"/>
    </row>
    <row r="4" spans="1:12" x14ac:dyDescent="0.2">
      <c r="A4" s="222" t="s">
        <v>107</v>
      </c>
      <c r="B4" s="223"/>
      <c r="C4" s="42">
        <v>2023</v>
      </c>
      <c r="D4" s="42">
        <v>2024</v>
      </c>
      <c r="E4" s="42">
        <v>2025</v>
      </c>
      <c r="F4" s="42">
        <v>2026</v>
      </c>
      <c r="G4" s="42">
        <v>2027</v>
      </c>
      <c r="H4" s="42">
        <v>2028</v>
      </c>
      <c r="I4" s="42">
        <v>2029</v>
      </c>
      <c r="J4" s="42" t="s">
        <v>108</v>
      </c>
      <c r="K4" s="42" t="s">
        <v>109</v>
      </c>
      <c r="L4" s="5"/>
    </row>
    <row r="5" spans="1:12" x14ac:dyDescent="0.2">
      <c r="A5" s="226" t="s">
        <v>110</v>
      </c>
      <c r="B5" s="227"/>
      <c r="C5" s="43"/>
      <c r="D5" s="43"/>
      <c r="E5" s="43"/>
      <c r="F5" s="43"/>
      <c r="G5" s="44"/>
      <c r="H5" s="45"/>
      <c r="I5" s="45"/>
      <c r="J5" s="46">
        <f>SUM(C5:I5)</f>
        <v>0</v>
      </c>
      <c r="K5" s="47" t="e">
        <f>J5/$J$10</f>
        <v>#DIV/0!</v>
      </c>
      <c r="L5" s="5"/>
    </row>
    <row r="6" spans="1:12" x14ac:dyDescent="0.2">
      <c r="A6" s="226" t="s">
        <v>111</v>
      </c>
      <c r="B6" s="227"/>
      <c r="C6" s="43"/>
      <c r="D6" s="43"/>
      <c r="E6" s="43"/>
      <c r="F6" s="43"/>
      <c r="G6" s="44"/>
      <c r="H6" s="45"/>
      <c r="I6" s="45"/>
      <c r="J6" s="46">
        <f>SUM(C6:I6)</f>
        <v>0</v>
      </c>
      <c r="K6" s="47" t="e">
        <f>J6/$J$10</f>
        <v>#DIV/0!</v>
      </c>
      <c r="L6" s="5"/>
    </row>
    <row r="7" spans="1:12" x14ac:dyDescent="0.2">
      <c r="A7" s="226" t="s">
        <v>112</v>
      </c>
      <c r="B7" s="227"/>
      <c r="C7" s="43"/>
      <c r="D7" s="43"/>
      <c r="E7" s="43"/>
      <c r="F7" s="43"/>
      <c r="G7" s="44"/>
      <c r="H7" s="45"/>
      <c r="I7" s="45"/>
      <c r="J7" s="46">
        <f>SUM(C7:I7)</f>
        <v>0</v>
      </c>
      <c r="K7" s="47" t="e">
        <f t="shared" ref="K7:K9" si="0">J7/$J$10</f>
        <v>#DIV/0!</v>
      </c>
      <c r="L7" s="5"/>
    </row>
    <row r="8" spans="1:12" x14ac:dyDescent="0.2">
      <c r="A8" s="226" t="s">
        <v>113</v>
      </c>
      <c r="B8" s="227"/>
      <c r="C8" s="43"/>
      <c r="D8" s="43"/>
      <c r="E8" s="43"/>
      <c r="F8" s="43"/>
      <c r="G8" s="44"/>
      <c r="H8" s="45"/>
      <c r="I8" s="45"/>
      <c r="J8" s="46">
        <f>SUM(C8:I8)</f>
        <v>0</v>
      </c>
      <c r="K8" s="47" t="e">
        <f t="shared" si="0"/>
        <v>#DIV/0!</v>
      </c>
      <c r="L8" s="5"/>
    </row>
    <row r="9" spans="1:12" x14ac:dyDescent="0.2">
      <c r="A9" s="226" t="s">
        <v>114</v>
      </c>
      <c r="B9" s="227"/>
      <c r="C9" s="43"/>
      <c r="D9" s="43"/>
      <c r="E9" s="43"/>
      <c r="F9" s="43"/>
      <c r="G9" s="44"/>
      <c r="H9" s="45"/>
      <c r="I9" s="45"/>
      <c r="J9" s="46">
        <f>SUM(C9:I9)</f>
        <v>0</v>
      </c>
      <c r="K9" s="47" t="e">
        <f t="shared" si="0"/>
        <v>#DIV/0!</v>
      </c>
      <c r="L9" s="5"/>
    </row>
    <row r="10" spans="1:12" x14ac:dyDescent="0.2">
      <c r="A10" s="217" t="s">
        <v>115</v>
      </c>
      <c r="B10" s="218"/>
      <c r="C10" s="48">
        <f>SUM(C5:C9)</f>
        <v>0</v>
      </c>
      <c r="D10" s="48">
        <f t="shared" ref="D10:J10" si="1">SUM(D5:D9)</f>
        <v>0</v>
      </c>
      <c r="E10" s="48">
        <f t="shared" si="1"/>
        <v>0</v>
      </c>
      <c r="F10" s="48">
        <f t="shared" si="1"/>
        <v>0</v>
      </c>
      <c r="G10" s="48">
        <f t="shared" si="1"/>
        <v>0</v>
      </c>
      <c r="H10" s="48">
        <f t="shared" si="1"/>
        <v>0</v>
      </c>
      <c r="I10" s="48">
        <f t="shared" si="1"/>
        <v>0</v>
      </c>
      <c r="J10" s="48">
        <f t="shared" si="1"/>
        <v>0</v>
      </c>
      <c r="K10" s="49" t="e">
        <f>IF(SUM(K5:K9)=100%,"OK","BŁĄD")</f>
        <v>#DIV/0!</v>
      </c>
      <c r="L10" s="5"/>
    </row>
    <row r="11" spans="1:12" x14ac:dyDescent="0.2">
      <c r="A11" s="222" t="s">
        <v>116</v>
      </c>
      <c r="B11" s="223"/>
      <c r="C11" s="42">
        <f>C4</f>
        <v>2023</v>
      </c>
      <c r="D11" s="42">
        <f t="shared" ref="D11:I11" si="2">D4</f>
        <v>2024</v>
      </c>
      <c r="E11" s="42">
        <f t="shared" si="2"/>
        <v>2025</v>
      </c>
      <c r="F11" s="42">
        <f t="shared" si="2"/>
        <v>2026</v>
      </c>
      <c r="G11" s="42">
        <f t="shared" si="2"/>
        <v>2027</v>
      </c>
      <c r="H11" s="42">
        <f t="shared" si="2"/>
        <v>2028</v>
      </c>
      <c r="I11" s="42">
        <f t="shared" si="2"/>
        <v>2029</v>
      </c>
      <c r="J11" s="42" t="s">
        <v>108</v>
      </c>
      <c r="K11" s="42" t="s">
        <v>109</v>
      </c>
      <c r="L11" s="5"/>
    </row>
    <row r="12" spans="1:12" x14ac:dyDescent="0.2">
      <c r="A12" s="226" t="s">
        <v>111</v>
      </c>
      <c r="B12" s="227"/>
      <c r="C12" s="43"/>
      <c r="D12" s="43"/>
      <c r="E12" s="43"/>
      <c r="F12" s="43"/>
      <c r="G12" s="44"/>
      <c r="H12" s="45"/>
      <c r="I12" s="45"/>
      <c r="J12" s="46">
        <f>SUM(C12:I12)</f>
        <v>0</v>
      </c>
      <c r="K12" s="47" t="e">
        <f>J12/$J$16</f>
        <v>#DIV/0!</v>
      </c>
      <c r="L12" s="5"/>
    </row>
    <row r="13" spans="1:12" x14ac:dyDescent="0.2">
      <c r="A13" s="226" t="s">
        <v>112</v>
      </c>
      <c r="B13" s="227"/>
      <c r="C13" s="43"/>
      <c r="D13" s="43"/>
      <c r="E13" s="43"/>
      <c r="F13" s="43"/>
      <c r="G13" s="44"/>
      <c r="H13" s="45"/>
      <c r="I13" s="45"/>
      <c r="J13" s="46">
        <f>SUM(C13:I13)</f>
        <v>0</v>
      </c>
      <c r="K13" s="47" t="e">
        <f>J13/$J$16</f>
        <v>#DIV/0!</v>
      </c>
      <c r="L13" s="5"/>
    </row>
    <row r="14" spans="1:12" x14ac:dyDescent="0.2">
      <c r="A14" s="226" t="s">
        <v>113</v>
      </c>
      <c r="B14" s="227"/>
      <c r="C14" s="43"/>
      <c r="D14" s="43"/>
      <c r="E14" s="43"/>
      <c r="F14" s="43"/>
      <c r="G14" s="44"/>
      <c r="H14" s="45"/>
      <c r="I14" s="45"/>
      <c r="J14" s="46">
        <f>SUM(C14:I14)</f>
        <v>0</v>
      </c>
      <c r="K14" s="47" t="e">
        <f t="shared" ref="K14:K15" si="3">J14/$J$16</f>
        <v>#DIV/0!</v>
      </c>
      <c r="L14" s="5"/>
    </row>
    <row r="15" spans="1:12" x14ac:dyDescent="0.2">
      <c r="A15" s="226" t="s">
        <v>114</v>
      </c>
      <c r="B15" s="227"/>
      <c r="C15" s="43"/>
      <c r="D15" s="43"/>
      <c r="E15" s="43"/>
      <c r="F15" s="43"/>
      <c r="G15" s="44"/>
      <c r="H15" s="45"/>
      <c r="I15" s="45"/>
      <c r="J15" s="46">
        <f>SUM(C15:I15)</f>
        <v>0</v>
      </c>
      <c r="K15" s="47" t="e">
        <f t="shared" si="3"/>
        <v>#DIV/0!</v>
      </c>
      <c r="L15" s="5"/>
    </row>
    <row r="16" spans="1:12" x14ac:dyDescent="0.2">
      <c r="A16" s="217" t="s">
        <v>115</v>
      </c>
      <c r="B16" s="218"/>
      <c r="C16" s="48">
        <f>SUM(C12:C15)</f>
        <v>0</v>
      </c>
      <c r="D16" s="48">
        <f t="shared" ref="D16:J16" si="4">SUM(D12:D15)</f>
        <v>0</v>
      </c>
      <c r="E16" s="48">
        <f t="shared" si="4"/>
        <v>0</v>
      </c>
      <c r="F16" s="48">
        <f t="shared" si="4"/>
        <v>0</v>
      </c>
      <c r="G16" s="48">
        <f t="shared" si="4"/>
        <v>0</v>
      </c>
      <c r="H16" s="48">
        <f t="shared" si="4"/>
        <v>0</v>
      </c>
      <c r="I16" s="48">
        <f t="shared" si="4"/>
        <v>0</v>
      </c>
      <c r="J16" s="48">
        <f t="shared" si="4"/>
        <v>0</v>
      </c>
      <c r="K16" s="50"/>
      <c r="L16" s="5"/>
    </row>
    <row r="17" spans="1:11" x14ac:dyDescent="0.2">
      <c r="A17" s="51" t="s">
        <v>254</v>
      </c>
      <c r="B17" s="51"/>
      <c r="C17" s="52"/>
      <c r="D17" s="52"/>
      <c r="E17" s="52"/>
      <c r="F17" s="52"/>
      <c r="G17" s="52"/>
      <c r="H17" s="52"/>
      <c r="I17" s="52"/>
      <c r="J17" s="52"/>
      <c r="K17" s="52"/>
    </row>
    <row r="18" spans="1:11" ht="33.6" customHeight="1" x14ac:dyDescent="0.2">
      <c r="A18" s="224" t="s">
        <v>255</v>
      </c>
      <c r="B18" s="225"/>
      <c r="C18" s="42">
        <v>2023</v>
      </c>
      <c r="D18" s="42">
        <v>2024</v>
      </c>
      <c r="E18" s="42">
        <v>2025</v>
      </c>
      <c r="F18" s="42">
        <v>2026</v>
      </c>
      <c r="G18" s="42">
        <v>2027</v>
      </c>
      <c r="H18" s="42">
        <v>2028</v>
      </c>
      <c r="I18" s="42">
        <v>2029</v>
      </c>
      <c r="J18" s="42" t="s">
        <v>108</v>
      </c>
      <c r="K18" s="42" t="s">
        <v>109</v>
      </c>
    </row>
    <row r="19" spans="1:11" x14ac:dyDescent="0.2">
      <c r="A19" s="219" t="s">
        <v>256</v>
      </c>
      <c r="B19" s="219"/>
      <c r="C19" s="53"/>
      <c r="D19" s="43"/>
      <c r="E19" s="43"/>
      <c r="F19" s="43"/>
      <c r="G19" s="44"/>
      <c r="H19" s="45"/>
      <c r="I19" s="45"/>
      <c r="J19" s="46">
        <f>SUM(C19:I19)</f>
        <v>0</v>
      </c>
      <c r="K19" s="47" t="e">
        <f>J19/$J$23</f>
        <v>#DIV/0!</v>
      </c>
    </row>
    <row r="20" spans="1:11" ht="15" customHeight="1" x14ac:dyDescent="0.2">
      <c r="A20" s="219" t="s">
        <v>256</v>
      </c>
      <c r="B20" s="219"/>
      <c r="C20" s="53"/>
      <c r="D20" s="43"/>
      <c r="E20" s="43"/>
      <c r="F20" s="43"/>
      <c r="G20" s="44"/>
      <c r="H20" s="45"/>
      <c r="I20" s="45"/>
      <c r="J20" s="46">
        <f t="shared" ref="J20:J22" si="5">SUM(C20:I20)</f>
        <v>0</v>
      </c>
      <c r="K20" s="47" t="e">
        <f>J20/$J$23</f>
        <v>#DIV/0!</v>
      </c>
    </row>
    <row r="21" spans="1:11" ht="15" customHeight="1" x14ac:dyDescent="0.2">
      <c r="A21" s="219" t="s">
        <v>256</v>
      </c>
      <c r="B21" s="219"/>
      <c r="C21" s="53"/>
      <c r="D21" s="43"/>
      <c r="E21" s="43"/>
      <c r="F21" s="43"/>
      <c r="G21" s="44"/>
      <c r="H21" s="45"/>
      <c r="I21" s="45"/>
      <c r="J21" s="46">
        <f t="shared" si="5"/>
        <v>0</v>
      </c>
      <c r="K21" s="47" t="e">
        <f>J21/$J$23</f>
        <v>#DIV/0!</v>
      </c>
    </row>
    <row r="22" spans="1:11" ht="15" customHeight="1" x14ac:dyDescent="0.2">
      <c r="A22" s="220" t="s">
        <v>275</v>
      </c>
      <c r="B22" s="221"/>
      <c r="C22" s="53"/>
      <c r="D22" s="43"/>
      <c r="E22" s="43"/>
      <c r="F22" s="43"/>
      <c r="G22" s="44"/>
      <c r="H22" s="45"/>
      <c r="I22" s="45"/>
      <c r="J22" s="46">
        <f t="shared" si="5"/>
        <v>0</v>
      </c>
      <c r="K22" s="47" t="e">
        <f t="shared" ref="K22" si="6">J22/$J$23</f>
        <v>#DIV/0!</v>
      </c>
    </row>
    <row r="23" spans="1:11" ht="31.15" customHeight="1" x14ac:dyDescent="0.2">
      <c r="A23" s="217" t="s">
        <v>257</v>
      </c>
      <c r="B23" s="218"/>
      <c r="C23" s="48">
        <f>SUM(C19:C22)</f>
        <v>0</v>
      </c>
      <c r="D23" s="48">
        <f t="shared" ref="D23:J23" si="7">SUM(D19:D22)</f>
        <v>0</v>
      </c>
      <c r="E23" s="48">
        <f t="shared" si="7"/>
        <v>0</v>
      </c>
      <c r="F23" s="48">
        <f t="shared" si="7"/>
        <v>0</v>
      </c>
      <c r="G23" s="48">
        <f t="shared" si="7"/>
        <v>0</v>
      </c>
      <c r="H23" s="48">
        <f t="shared" si="7"/>
        <v>0</v>
      </c>
      <c r="I23" s="48">
        <f t="shared" si="7"/>
        <v>0</v>
      </c>
      <c r="J23" s="48">
        <f t="shared" si="7"/>
        <v>0</v>
      </c>
      <c r="K23" s="49" t="e">
        <f>IF(SUM(K19:K22)=100%,"OK","BŁĄD")</f>
        <v>#DIV/0!</v>
      </c>
    </row>
    <row r="24" spans="1:11" ht="31.9" customHeight="1" x14ac:dyDescent="0.2">
      <c r="A24" s="222" t="s">
        <v>276</v>
      </c>
      <c r="B24" s="223"/>
      <c r="C24" s="42">
        <f t="shared" ref="C24:I24" si="8">C18</f>
        <v>2023</v>
      </c>
      <c r="D24" s="42">
        <f t="shared" si="8"/>
        <v>2024</v>
      </c>
      <c r="E24" s="42">
        <f t="shared" si="8"/>
        <v>2025</v>
      </c>
      <c r="F24" s="42">
        <f t="shared" si="8"/>
        <v>2026</v>
      </c>
      <c r="G24" s="42">
        <f t="shared" si="8"/>
        <v>2027</v>
      </c>
      <c r="H24" s="42">
        <f t="shared" si="8"/>
        <v>2028</v>
      </c>
      <c r="I24" s="42">
        <f t="shared" si="8"/>
        <v>2029</v>
      </c>
      <c r="J24" s="42" t="s">
        <v>108</v>
      </c>
      <c r="K24" s="42" t="s">
        <v>109</v>
      </c>
    </row>
    <row r="25" spans="1:11" x14ac:dyDescent="0.2">
      <c r="A25" s="219" t="s">
        <v>277</v>
      </c>
      <c r="B25" s="219"/>
      <c r="C25" s="53"/>
      <c r="D25" s="43"/>
      <c r="E25" s="43"/>
      <c r="F25" s="43"/>
      <c r="G25" s="44"/>
      <c r="H25" s="45"/>
      <c r="I25" s="45"/>
      <c r="J25" s="46">
        <f>SUM(C25:I25)</f>
        <v>0</v>
      </c>
      <c r="K25" s="47" t="e">
        <f>J25/$J$29</f>
        <v>#DIV/0!</v>
      </c>
    </row>
    <row r="26" spans="1:11" ht="15" customHeight="1" x14ac:dyDescent="0.2">
      <c r="A26" s="219" t="s">
        <v>277</v>
      </c>
      <c r="B26" s="219"/>
      <c r="C26" s="53"/>
      <c r="D26" s="43"/>
      <c r="E26" s="43"/>
      <c r="F26" s="43"/>
      <c r="G26" s="44"/>
      <c r="H26" s="45"/>
      <c r="I26" s="45"/>
      <c r="J26" s="46">
        <f t="shared" ref="J26:J28" si="9">SUM(C26:I26)</f>
        <v>0</v>
      </c>
      <c r="K26" s="47" t="e">
        <f t="shared" ref="K26:K27" si="10">J26/$J$29</f>
        <v>#DIV/0!</v>
      </c>
    </row>
    <row r="27" spans="1:11" ht="15" customHeight="1" x14ac:dyDescent="0.2">
      <c r="A27" s="219" t="s">
        <v>277</v>
      </c>
      <c r="B27" s="219"/>
      <c r="C27" s="53"/>
      <c r="D27" s="43"/>
      <c r="E27" s="43"/>
      <c r="F27" s="43"/>
      <c r="G27" s="44"/>
      <c r="H27" s="45"/>
      <c r="I27" s="45"/>
      <c r="J27" s="46">
        <f t="shared" si="9"/>
        <v>0</v>
      </c>
      <c r="K27" s="47" t="e">
        <f t="shared" si="10"/>
        <v>#DIV/0!</v>
      </c>
    </row>
    <row r="28" spans="1:11" ht="15" customHeight="1" x14ac:dyDescent="0.2">
      <c r="A28" s="219" t="s">
        <v>277</v>
      </c>
      <c r="B28" s="219"/>
      <c r="C28" s="53"/>
      <c r="D28" s="43"/>
      <c r="E28" s="43"/>
      <c r="F28" s="43"/>
      <c r="G28" s="44"/>
      <c r="H28" s="45"/>
      <c r="I28" s="45"/>
      <c r="J28" s="46">
        <f t="shared" si="9"/>
        <v>0</v>
      </c>
      <c r="K28" s="47" t="e">
        <f>J28/$J$29</f>
        <v>#DIV/0!</v>
      </c>
    </row>
    <row r="29" spans="1:11" ht="31.15" customHeight="1" x14ac:dyDescent="0.2">
      <c r="A29" s="217" t="s">
        <v>258</v>
      </c>
      <c r="B29" s="218"/>
      <c r="C29" s="48">
        <f>SUM(C25:C28)</f>
        <v>0</v>
      </c>
      <c r="D29" s="48">
        <f t="shared" ref="D29:I29" si="11">SUM(D25:D28)</f>
        <v>0</v>
      </c>
      <c r="E29" s="48">
        <f t="shared" si="11"/>
        <v>0</v>
      </c>
      <c r="F29" s="48">
        <f t="shared" si="11"/>
        <v>0</v>
      </c>
      <c r="G29" s="48">
        <f t="shared" si="11"/>
        <v>0</v>
      </c>
      <c r="H29" s="48">
        <f t="shared" si="11"/>
        <v>0</v>
      </c>
      <c r="I29" s="48">
        <f t="shared" si="11"/>
        <v>0</v>
      </c>
      <c r="J29" s="48">
        <f>SUM(J25:J28)</f>
        <v>0</v>
      </c>
      <c r="K29" s="49" t="e">
        <f>IF(SUM(K25:K28)=100%,"OK","BŁĄD")</f>
        <v>#DIV/0!</v>
      </c>
    </row>
    <row r="30" spans="1:11" ht="31.15" customHeight="1" x14ac:dyDescent="0.2">
      <c r="A30" s="217" t="s">
        <v>259</v>
      </c>
      <c r="B30" s="218"/>
      <c r="C30" s="48">
        <f>C23+C29</f>
        <v>0</v>
      </c>
      <c r="D30" s="48">
        <f t="shared" ref="D30:I30" si="12">D23+D29</f>
        <v>0</v>
      </c>
      <c r="E30" s="48">
        <f t="shared" si="12"/>
        <v>0</v>
      </c>
      <c r="F30" s="48">
        <f t="shared" si="12"/>
        <v>0</v>
      </c>
      <c r="G30" s="48">
        <f t="shared" si="12"/>
        <v>0</v>
      </c>
      <c r="H30" s="48">
        <f t="shared" si="12"/>
        <v>0</v>
      </c>
      <c r="I30" s="48">
        <f t="shared" si="12"/>
        <v>0</v>
      </c>
      <c r="J30" s="48">
        <f>J23+J29</f>
        <v>0</v>
      </c>
      <c r="K30" s="49" t="str">
        <f>IF(J30=J10,"OK","BŁĄD")</f>
        <v>OK</v>
      </c>
    </row>
    <row r="31" spans="1:11" ht="33.6" customHeight="1" x14ac:dyDescent="0.2">
      <c r="A31" s="224" t="s">
        <v>260</v>
      </c>
      <c r="B31" s="225"/>
      <c r="C31" s="42">
        <v>2023</v>
      </c>
      <c r="D31" s="42">
        <v>2024</v>
      </c>
      <c r="E31" s="42">
        <v>2025</v>
      </c>
      <c r="F31" s="42">
        <v>2026</v>
      </c>
      <c r="G31" s="42">
        <v>2027</v>
      </c>
      <c r="H31" s="42">
        <v>2028</v>
      </c>
      <c r="I31" s="42">
        <v>2029</v>
      </c>
      <c r="J31" s="42" t="s">
        <v>108</v>
      </c>
      <c r="K31" s="42" t="s">
        <v>109</v>
      </c>
    </row>
    <row r="32" spans="1:11" ht="15" customHeight="1" x14ac:dyDescent="0.2">
      <c r="A32" s="219" t="s">
        <v>256</v>
      </c>
      <c r="B32" s="219"/>
      <c r="C32" s="53"/>
      <c r="D32" s="43"/>
      <c r="E32" s="43"/>
      <c r="F32" s="43"/>
      <c r="G32" s="44"/>
      <c r="H32" s="45"/>
      <c r="I32" s="45"/>
      <c r="J32" s="46">
        <f>SUM(C32:I32)</f>
        <v>0</v>
      </c>
      <c r="K32" s="47" t="e">
        <f>J32/$J$36</f>
        <v>#DIV/0!</v>
      </c>
    </row>
    <row r="33" spans="1:12" ht="15" customHeight="1" x14ac:dyDescent="0.2">
      <c r="A33" s="219" t="s">
        <v>256</v>
      </c>
      <c r="B33" s="219"/>
      <c r="C33" s="53"/>
      <c r="D33" s="43"/>
      <c r="E33" s="43"/>
      <c r="F33" s="43"/>
      <c r="G33" s="44"/>
      <c r="H33" s="45"/>
      <c r="I33" s="45"/>
      <c r="J33" s="46">
        <f t="shared" ref="J33:J35" si="13">SUM(C33:I33)</f>
        <v>0</v>
      </c>
      <c r="K33" s="47" t="e">
        <f t="shared" ref="K33:K35" si="14">J33/$J$36</f>
        <v>#DIV/0!</v>
      </c>
    </row>
    <row r="34" spans="1:12" ht="15" customHeight="1" x14ac:dyDescent="0.2">
      <c r="A34" s="219" t="s">
        <v>256</v>
      </c>
      <c r="B34" s="219"/>
      <c r="C34" s="53"/>
      <c r="D34" s="43"/>
      <c r="E34" s="43"/>
      <c r="F34" s="43"/>
      <c r="G34" s="44"/>
      <c r="H34" s="45"/>
      <c r="I34" s="45"/>
      <c r="J34" s="46">
        <f t="shared" si="13"/>
        <v>0</v>
      </c>
      <c r="K34" s="47" t="e">
        <f t="shared" si="14"/>
        <v>#DIV/0!</v>
      </c>
    </row>
    <row r="35" spans="1:12" ht="15" customHeight="1" x14ac:dyDescent="0.2">
      <c r="A35" s="220" t="s">
        <v>275</v>
      </c>
      <c r="B35" s="221"/>
      <c r="C35" s="53"/>
      <c r="D35" s="43"/>
      <c r="E35" s="43"/>
      <c r="F35" s="43"/>
      <c r="G35" s="44"/>
      <c r="H35" s="45"/>
      <c r="I35" s="45"/>
      <c r="J35" s="46">
        <f t="shared" si="13"/>
        <v>0</v>
      </c>
      <c r="K35" s="47" t="e">
        <f t="shared" si="14"/>
        <v>#DIV/0!</v>
      </c>
    </row>
    <row r="36" spans="1:12" ht="31.15" customHeight="1" x14ac:dyDescent="0.2">
      <c r="A36" s="217" t="s">
        <v>261</v>
      </c>
      <c r="B36" s="218"/>
      <c r="C36" s="48">
        <f>SUM(C32:C35)</f>
        <v>0</v>
      </c>
      <c r="D36" s="48">
        <f t="shared" ref="D36:I36" si="15">SUM(D32:D35)</f>
        <v>0</v>
      </c>
      <c r="E36" s="48">
        <f t="shared" si="15"/>
        <v>0</v>
      </c>
      <c r="F36" s="48">
        <f t="shared" si="15"/>
        <v>0</v>
      </c>
      <c r="G36" s="48">
        <f t="shared" si="15"/>
        <v>0</v>
      </c>
      <c r="H36" s="48">
        <f t="shared" si="15"/>
        <v>0</v>
      </c>
      <c r="I36" s="48">
        <f t="shared" si="15"/>
        <v>0</v>
      </c>
      <c r="J36" s="48">
        <f>SUM(J32:J35)</f>
        <v>0</v>
      </c>
      <c r="K36" s="49" t="e">
        <f>IF(SUM(K32:K35)=100%,"OK","BŁĄD")</f>
        <v>#DIV/0!</v>
      </c>
    </row>
    <row r="37" spans="1:12" ht="31.9" customHeight="1" x14ac:dyDescent="0.2">
      <c r="A37" s="222" t="s">
        <v>262</v>
      </c>
      <c r="B37" s="223"/>
      <c r="C37" s="42">
        <f t="shared" ref="C37:I37" si="16">C31</f>
        <v>2023</v>
      </c>
      <c r="D37" s="42">
        <f t="shared" si="16"/>
        <v>2024</v>
      </c>
      <c r="E37" s="42">
        <f t="shared" si="16"/>
        <v>2025</v>
      </c>
      <c r="F37" s="42">
        <f t="shared" si="16"/>
        <v>2026</v>
      </c>
      <c r="G37" s="42">
        <f t="shared" si="16"/>
        <v>2027</v>
      </c>
      <c r="H37" s="42">
        <f t="shared" si="16"/>
        <v>2028</v>
      </c>
      <c r="I37" s="42">
        <f t="shared" si="16"/>
        <v>2029</v>
      </c>
      <c r="J37" s="42" t="s">
        <v>108</v>
      </c>
      <c r="K37" s="42" t="s">
        <v>109</v>
      </c>
    </row>
    <row r="38" spans="1:12" x14ac:dyDescent="0.2">
      <c r="A38" s="219" t="s">
        <v>277</v>
      </c>
      <c r="B38" s="219"/>
      <c r="C38" s="53"/>
      <c r="D38" s="43"/>
      <c r="E38" s="43"/>
      <c r="F38" s="43"/>
      <c r="G38" s="44"/>
      <c r="H38" s="45"/>
      <c r="I38" s="45"/>
      <c r="J38" s="46">
        <f>SUM(C38:I38)</f>
        <v>0</v>
      </c>
      <c r="K38" s="47" t="e">
        <f>J38/$J$42</f>
        <v>#DIV/0!</v>
      </c>
    </row>
    <row r="39" spans="1:12" ht="15" customHeight="1" x14ac:dyDescent="0.2">
      <c r="A39" s="219" t="s">
        <v>277</v>
      </c>
      <c r="B39" s="219"/>
      <c r="C39" s="53"/>
      <c r="D39" s="43"/>
      <c r="E39" s="43"/>
      <c r="F39" s="43"/>
      <c r="G39" s="44"/>
      <c r="H39" s="45"/>
      <c r="I39" s="45"/>
      <c r="J39" s="46">
        <f t="shared" ref="J39:J41" si="17">SUM(C39:I39)</f>
        <v>0</v>
      </c>
      <c r="K39" s="47" t="e">
        <f t="shared" ref="K39:K40" si="18">J39/$J$42</f>
        <v>#DIV/0!</v>
      </c>
    </row>
    <row r="40" spans="1:12" ht="15" customHeight="1" x14ac:dyDescent="0.2">
      <c r="A40" s="219" t="s">
        <v>277</v>
      </c>
      <c r="B40" s="219"/>
      <c r="C40" s="53"/>
      <c r="D40" s="43"/>
      <c r="E40" s="43"/>
      <c r="F40" s="43"/>
      <c r="G40" s="44"/>
      <c r="H40" s="45"/>
      <c r="I40" s="45"/>
      <c r="J40" s="46">
        <f t="shared" si="17"/>
        <v>0</v>
      </c>
      <c r="K40" s="47" t="e">
        <f t="shared" si="18"/>
        <v>#DIV/0!</v>
      </c>
    </row>
    <row r="41" spans="1:12" ht="15" customHeight="1" x14ac:dyDescent="0.2">
      <c r="A41" s="219" t="s">
        <v>277</v>
      </c>
      <c r="B41" s="219"/>
      <c r="C41" s="53"/>
      <c r="D41" s="43"/>
      <c r="E41" s="43"/>
      <c r="F41" s="43"/>
      <c r="G41" s="44"/>
      <c r="H41" s="45"/>
      <c r="I41" s="45"/>
      <c r="J41" s="46">
        <f t="shared" si="17"/>
        <v>0</v>
      </c>
      <c r="K41" s="47" t="e">
        <f>J41/$J$42</f>
        <v>#DIV/0!</v>
      </c>
    </row>
    <row r="42" spans="1:12" ht="31.15" customHeight="1" x14ac:dyDescent="0.2">
      <c r="A42" s="217" t="s">
        <v>263</v>
      </c>
      <c r="B42" s="218"/>
      <c r="C42" s="48">
        <f>SUM(C38:C41)</f>
        <v>0</v>
      </c>
      <c r="D42" s="48">
        <f t="shared" ref="D42:I42" si="19">SUM(D38:D41)</f>
        <v>0</v>
      </c>
      <c r="E42" s="48">
        <f t="shared" si="19"/>
        <v>0</v>
      </c>
      <c r="F42" s="48">
        <f t="shared" si="19"/>
        <v>0</v>
      </c>
      <c r="G42" s="48">
        <f t="shared" si="19"/>
        <v>0</v>
      </c>
      <c r="H42" s="48">
        <f t="shared" si="19"/>
        <v>0</v>
      </c>
      <c r="I42" s="48">
        <f t="shared" si="19"/>
        <v>0</v>
      </c>
      <c r="J42" s="48">
        <f>SUM(J38:J41)</f>
        <v>0</v>
      </c>
      <c r="K42" s="49" t="e">
        <f>IF(SUM(K38:K41)=100%,"OK","BŁĄD")</f>
        <v>#DIV/0!</v>
      </c>
    </row>
    <row r="43" spans="1:12" ht="31.15" customHeight="1" x14ac:dyDescent="0.2">
      <c r="A43" s="217" t="s">
        <v>264</v>
      </c>
      <c r="B43" s="218"/>
      <c r="C43" s="48">
        <f>C36+C42</f>
        <v>0</v>
      </c>
      <c r="D43" s="48">
        <f t="shared" ref="D43:I43" si="20">D36+D42</f>
        <v>0</v>
      </c>
      <c r="E43" s="48">
        <f t="shared" si="20"/>
        <v>0</v>
      </c>
      <c r="F43" s="48">
        <f t="shared" si="20"/>
        <v>0</v>
      </c>
      <c r="G43" s="48">
        <f t="shared" si="20"/>
        <v>0</v>
      </c>
      <c r="H43" s="48">
        <f t="shared" si="20"/>
        <v>0</v>
      </c>
      <c r="I43" s="48">
        <f t="shared" si="20"/>
        <v>0</v>
      </c>
      <c r="J43" s="48">
        <f>J36+J42</f>
        <v>0</v>
      </c>
      <c r="K43" s="49" t="str">
        <f>IF(J43=J16,"OK","BŁĄD")</f>
        <v>OK</v>
      </c>
    </row>
    <row r="44" spans="1:12" x14ac:dyDescent="0.2">
      <c r="A44" s="64" t="s">
        <v>278</v>
      </c>
      <c r="B44" s="64"/>
      <c r="C44" s="64"/>
      <c r="D44" s="64"/>
      <c r="E44" s="64"/>
      <c r="F44" s="64"/>
      <c r="G44" s="64"/>
      <c r="H44" s="64"/>
      <c r="I44" s="64"/>
      <c r="J44" s="64"/>
      <c r="K44" s="64"/>
      <c r="L44" s="64"/>
    </row>
    <row r="45" spans="1:12" x14ac:dyDescent="0.2">
      <c r="A45" s="64" t="s">
        <v>279</v>
      </c>
      <c r="B45" s="64"/>
      <c r="C45" s="64"/>
      <c r="D45" s="64"/>
      <c r="E45" s="64"/>
      <c r="F45" s="64"/>
      <c r="G45" s="64"/>
      <c r="H45" s="64"/>
      <c r="I45" s="64"/>
      <c r="J45" s="64"/>
      <c r="K45" s="64"/>
      <c r="L45" s="64"/>
    </row>
    <row r="46" spans="1:12" x14ac:dyDescent="0.2">
      <c r="A46" s="64" t="s">
        <v>280</v>
      </c>
      <c r="B46" s="64"/>
      <c r="C46" s="64"/>
      <c r="D46" s="64"/>
      <c r="E46" s="64"/>
      <c r="F46" s="64"/>
      <c r="G46" s="64"/>
      <c r="H46" s="64"/>
      <c r="I46" s="64"/>
      <c r="J46" s="64"/>
      <c r="K46" s="64"/>
      <c r="L46" s="64"/>
    </row>
    <row r="47" spans="1:12" x14ac:dyDescent="0.2">
      <c r="A47" s="64"/>
      <c r="B47" s="64"/>
      <c r="C47" s="64"/>
      <c r="D47" s="64"/>
      <c r="E47" s="64"/>
      <c r="F47" s="64"/>
      <c r="G47" s="64"/>
      <c r="H47" s="64"/>
      <c r="I47" s="64"/>
      <c r="J47" s="64"/>
      <c r="K47" s="64"/>
      <c r="L47" s="64"/>
    </row>
    <row r="48" spans="1:12" x14ac:dyDescent="0.2">
      <c r="A48" s="64"/>
      <c r="B48" s="64"/>
      <c r="C48" s="64"/>
      <c r="D48" s="64"/>
      <c r="E48" s="64"/>
      <c r="F48" s="64"/>
      <c r="G48" s="64"/>
      <c r="H48" s="64"/>
      <c r="I48" s="64"/>
      <c r="J48" s="64"/>
      <c r="K48" s="64"/>
      <c r="L48" s="64"/>
    </row>
    <row r="49" spans="1:12" x14ac:dyDescent="0.2">
      <c r="A49" s="64"/>
      <c r="B49" s="64"/>
      <c r="C49" s="64"/>
      <c r="D49" s="64"/>
      <c r="E49" s="64"/>
      <c r="F49" s="64"/>
      <c r="G49" s="64"/>
      <c r="H49" s="64"/>
      <c r="I49" s="64"/>
      <c r="J49" s="64"/>
      <c r="K49" s="64"/>
      <c r="L49" s="64"/>
    </row>
  </sheetData>
  <mergeCells count="41">
    <mergeCell ref="A7:B7"/>
    <mergeCell ref="A1:K1"/>
    <mergeCell ref="A2:K2"/>
    <mergeCell ref="A4:B4"/>
    <mergeCell ref="A5:B5"/>
    <mergeCell ref="A6:B6"/>
    <mergeCell ref="A14:B14"/>
    <mergeCell ref="A15:B15"/>
    <mergeCell ref="A16:B16"/>
    <mergeCell ref="A8:B8"/>
    <mergeCell ref="A9:B9"/>
    <mergeCell ref="A10:B10"/>
    <mergeCell ref="A11:B11"/>
    <mergeCell ref="A12:B12"/>
    <mergeCell ref="A13:B13"/>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43:B43"/>
    <mergeCell ref="A38:B38"/>
    <mergeCell ref="A39:B39"/>
    <mergeCell ref="A40:B40"/>
    <mergeCell ref="A41:B41"/>
    <mergeCell ref="A42:B4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75"/>
  <sheetViews>
    <sheetView topLeftCell="A6" zoomScale="80" zoomScaleNormal="80" workbookViewId="0">
      <selection activeCell="X57" sqref="X57"/>
    </sheetView>
  </sheetViews>
  <sheetFormatPr defaultColWidth="8.7109375" defaultRowHeight="15" x14ac:dyDescent="0.2"/>
  <cols>
    <col min="1" max="1" width="19.42578125" style="1" customWidth="1"/>
    <col min="2" max="2" width="7.5703125" style="1" customWidth="1"/>
    <col min="3" max="3" width="5.42578125" style="1" customWidth="1"/>
    <col min="4" max="4" width="6.28515625" style="1" customWidth="1"/>
    <col min="5" max="5" width="5.5703125" style="1" customWidth="1"/>
    <col min="6" max="6" width="6.5703125" style="1" customWidth="1"/>
    <col min="7" max="7" width="7.28515625" style="1" customWidth="1"/>
    <col min="8" max="8" width="6.7109375" style="1" customWidth="1"/>
    <col min="9" max="9" width="7.7109375" style="1" customWidth="1"/>
    <col min="10" max="10" width="6.5703125" style="1" customWidth="1"/>
    <col min="11" max="11" width="5.140625" style="1" customWidth="1"/>
    <col min="12" max="12" width="7.28515625" style="1" customWidth="1"/>
    <col min="13" max="13" width="6.42578125" style="1" customWidth="1"/>
    <col min="14" max="14" width="6.140625" style="1" customWidth="1"/>
    <col min="15" max="15" width="6.5703125" style="1" customWidth="1"/>
    <col min="16" max="16" width="7.28515625" style="1" customWidth="1"/>
    <col min="17" max="17" width="6" style="1" customWidth="1"/>
    <col min="18" max="18" width="5.85546875" style="1" customWidth="1"/>
    <col min="19" max="16384" width="8.7109375" style="1"/>
  </cols>
  <sheetData>
    <row r="1" spans="1:18" ht="26.25" x14ac:dyDescent="0.2">
      <c r="A1" s="261" t="s">
        <v>117</v>
      </c>
      <c r="B1" s="262"/>
      <c r="C1" s="262"/>
      <c r="D1" s="262"/>
      <c r="E1" s="262"/>
      <c r="F1" s="262"/>
      <c r="G1" s="262"/>
      <c r="H1" s="262"/>
      <c r="I1" s="262"/>
      <c r="J1" s="262"/>
      <c r="K1" s="263"/>
    </row>
    <row r="2" spans="1:18" ht="14.65" customHeight="1" x14ac:dyDescent="0.2">
      <c r="A2" s="264" t="s">
        <v>163</v>
      </c>
      <c r="B2" s="265"/>
      <c r="C2" s="265"/>
      <c r="D2" s="265"/>
      <c r="E2" s="265"/>
      <c r="F2" s="265"/>
      <c r="G2" s="265"/>
      <c r="H2" s="265"/>
      <c r="I2" s="265"/>
      <c r="J2" s="265"/>
      <c r="K2" s="266"/>
    </row>
    <row r="3" spans="1:18" ht="31.15" customHeight="1" x14ac:dyDescent="0.2">
      <c r="A3" s="35" t="s">
        <v>281</v>
      </c>
      <c r="B3" s="80"/>
      <c r="C3" s="272" t="s">
        <v>266</v>
      </c>
      <c r="D3" s="273"/>
      <c r="E3" s="273"/>
      <c r="F3" s="273"/>
      <c r="G3" s="273"/>
      <c r="H3" s="273"/>
      <c r="I3" s="273"/>
      <c r="J3" s="273"/>
      <c r="K3" s="273"/>
      <c r="L3" s="273"/>
      <c r="M3" s="273"/>
      <c r="N3" s="274"/>
      <c r="O3" s="7"/>
      <c r="P3" s="7"/>
      <c r="Q3" s="7"/>
      <c r="R3" s="7"/>
    </row>
    <row r="4" spans="1:18" ht="33.75" customHeight="1" x14ac:dyDescent="0.2">
      <c r="A4" s="35" t="s">
        <v>282</v>
      </c>
      <c r="B4" s="6"/>
      <c r="C4" s="275"/>
      <c r="D4" s="276"/>
      <c r="E4" s="276"/>
      <c r="F4" s="276"/>
      <c r="G4" s="276"/>
      <c r="H4" s="276"/>
      <c r="I4" s="276"/>
      <c r="J4" s="276"/>
      <c r="K4" s="276"/>
      <c r="L4" s="276"/>
      <c r="M4" s="276"/>
      <c r="N4" s="277"/>
      <c r="O4" s="7"/>
      <c r="P4" s="7"/>
      <c r="Q4" s="7"/>
      <c r="R4" s="7"/>
    </row>
    <row r="5" spans="1:18" s="5" customFormat="1" ht="32.25" customHeight="1" x14ac:dyDescent="0.2">
      <c r="B5" s="267" t="s">
        <v>118</v>
      </c>
      <c r="C5" s="268"/>
      <c r="D5" s="269" t="s">
        <v>119</v>
      </c>
      <c r="E5" s="270"/>
      <c r="F5" s="270"/>
      <c r="G5" s="270"/>
      <c r="H5" s="270"/>
      <c r="I5" s="270"/>
      <c r="J5" s="270"/>
      <c r="K5" s="270"/>
      <c r="L5" s="270"/>
      <c r="M5" s="270"/>
      <c r="N5" s="270"/>
      <c r="O5" s="270"/>
      <c r="P5" s="270"/>
      <c r="Q5" s="270"/>
      <c r="R5" s="271"/>
    </row>
    <row r="6" spans="1:18" s="5" customFormat="1" ht="15.75" x14ac:dyDescent="0.2">
      <c r="A6" s="8" t="s">
        <v>120</v>
      </c>
      <c r="B6" s="68">
        <f>C6-1</f>
        <v>2021</v>
      </c>
      <c r="C6" s="68">
        <f>D6-1</f>
        <v>2022</v>
      </c>
      <c r="D6" s="69">
        <f>ZAŁOŻENIA!I4</f>
        <v>2023</v>
      </c>
      <c r="E6" s="69">
        <f>D6+1</f>
        <v>2024</v>
      </c>
      <c r="F6" s="69">
        <f t="shared" ref="F6:R6" si="0">E6+1</f>
        <v>2025</v>
      </c>
      <c r="G6" s="69">
        <f t="shared" si="0"/>
        <v>2026</v>
      </c>
      <c r="H6" s="69">
        <f t="shared" si="0"/>
        <v>2027</v>
      </c>
      <c r="I6" s="69">
        <f t="shared" si="0"/>
        <v>2028</v>
      </c>
      <c r="J6" s="69">
        <f t="shared" si="0"/>
        <v>2029</v>
      </c>
      <c r="K6" s="69">
        <f t="shared" si="0"/>
        <v>2030</v>
      </c>
      <c r="L6" s="69">
        <f t="shared" si="0"/>
        <v>2031</v>
      </c>
      <c r="M6" s="69">
        <f t="shared" si="0"/>
        <v>2032</v>
      </c>
      <c r="N6" s="69">
        <f t="shared" si="0"/>
        <v>2033</v>
      </c>
      <c r="O6" s="69">
        <f t="shared" si="0"/>
        <v>2034</v>
      </c>
      <c r="P6" s="69">
        <f t="shared" si="0"/>
        <v>2035</v>
      </c>
      <c r="Q6" s="69">
        <f t="shared" si="0"/>
        <v>2036</v>
      </c>
      <c r="R6" s="69">
        <f t="shared" si="0"/>
        <v>2037</v>
      </c>
    </row>
    <row r="7" spans="1:18" s="5" customFormat="1" ht="51.75" customHeight="1" x14ac:dyDescent="0.2">
      <c r="A7" s="78" t="s">
        <v>121</v>
      </c>
      <c r="B7" s="70">
        <v>0</v>
      </c>
      <c r="C7" s="70">
        <v>0</v>
      </c>
      <c r="D7" s="70">
        <v>0</v>
      </c>
      <c r="E7" s="71">
        <f>IF(B7=0,AVERAGE(C7:D7),IF(C7=0,AVERAGE(B7,D7),IF(D7=0,AVERAGE(B7:C7))))</f>
        <v>0</v>
      </c>
      <c r="F7" s="71">
        <f t="shared" ref="F7:R7" si="1">E7*HLOOKUP(F6,$D$57:$Z$59,2)/100</f>
        <v>0</v>
      </c>
      <c r="G7" s="71">
        <f t="shared" si="1"/>
        <v>0</v>
      </c>
      <c r="H7" s="71">
        <f t="shared" si="1"/>
        <v>0</v>
      </c>
      <c r="I7" s="71">
        <f t="shared" si="1"/>
        <v>0</v>
      </c>
      <c r="J7" s="71">
        <f t="shared" si="1"/>
        <v>0</v>
      </c>
      <c r="K7" s="71">
        <f t="shared" si="1"/>
        <v>0</v>
      </c>
      <c r="L7" s="71">
        <f t="shared" si="1"/>
        <v>0</v>
      </c>
      <c r="M7" s="71">
        <f t="shared" si="1"/>
        <v>0</v>
      </c>
      <c r="N7" s="71">
        <f t="shared" si="1"/>
        <v>0</v>
      </c>
      <c r="O7" s="71">
        <f t="shared" si="1"/>
        <v>0</v>
      </c>
      <c r="P7" s="71">
        <f t="shared" si="1"/>
        <v>0</v>
      </c>
      <c r="Q7" s="71">
        <f t="shared" si="1"/>
        <v>0</v>
      </c>
      <c r="R7" s="71">
        <f t="shared" si="1"/>
        <v>0</v>
      </c>
    </row>
    <row r="8" spans="1:18" s="5" customFormat="1" ht="49.5" customHeight="1" x14ac:dyDescent="0.2">
      <c r="A8" s="78" t="s">
        <v>122</v>
      </c>
      <c r="B8" s="70">
        <v>0</v>
      </c>
      <c r="C8" s="70">
        <v>0</v>
      </c>
      <c r="D8" s="70">
        <v>0</v>
      </c>
      <c r="E8" s="70">
        <v>0</v>
      </c>
      <c r="F8" s="70">
        <v>0</v>
      </c>
      <c r="G8" s="70">
        <v>0</v>
      </c>
      <c r="H8" s="70">
        <v>0</v>
      </c>
      <c r="I8" s="70">
        <v>0</v>
      </c>
      <c r="J8" s="70">
        <v>0</v>
      </c>
      <c r="K8" s="70">
        <v>0</v>
      </c>
      <c r="L8" s="70">
        <v>0</v>
      </c>
      <c r="M8" s="70">
        <v>0</v>
      </c>
      <c r="N8" s="70">
        <v>0</v>
      </c>
      <c r="O8" s="70">
        <v>0</v>
      </c>
      <c r="P8" s="70">
        <v>0</v>
      </c>
      <c r="Q8" s="70">
        <v>0</v>
      </c>
      <c r="R8" s="70">
        <v>0</v>
      </c>
    </row>
    <row r="9" spans="1:18" s="5" customFormat="1" ht="44.25" customHeight="1" x14ac:dyDescent="0.2">
      <c r="A9" s="78" t="s">
        <v>123</v>
      </c>
      <c r="B9" s="70">
        <v>0</v>
      </c>
      <c r="C9" s="70">
        <v>0</v>
      </c>
      <c r="D9" s="70">
        <v>0</v>
      </c>
      <c r="E9" s="71">
        <f>IF(B9=0,AVERAGE(C9:D9),IF(C9=0,AVERAGE(B9,D9),IF(D9=0,AVERAGE(B9:C9))))</f>
        <v>0</v>
      </c>
      <c r="F9" s="71">
        <f t="shared" ref="F9:R9" si="2">E9*HLOOKUP(F6,$D$57:$Z$59,2)/100</f>
        <v>0</v>
      </c>
      <c r="G9" s="71">
        <f t="shared" si="2"/>
        <v>0</v>
      </c>
      <c r="H9" s="71">
        <f t="shared" si="2"/>
        <v>0</v>
      </c>
      <c r="I9" s="71">
        <f t="shared" si="2"/>
        <v>0</v>
      </c>
      <c r="J9" s="71">
        <f t="shared" si="2"/>
        <v>0</v>
      </c>
      <c r="K9" s="71">
        <f t="shared" si="2"/>
        <v>0</v>
      </c>
      <c r="L9" s="71">
        <f t="shared" si="2"/>
        <v>0</v>
      </c>
      <c r="M9" s="71">
        <f t="shared" si="2"/>
        <v>0</v>
      </c>
      <c r="N9" s="71">
        <f t="shared" si="2"/>
        <v>0</v>
      </c>
      <c r="O9" s="71">
        <f t="shared" si="2"/>
        <v>0</v>
      </c>
      <c r="P9" s="71">
        <f t="shared" si="2"/>
        <v>0</v>
      </c>
      <c r="Q9" s="71">
        <f t="shared" si="2"/>
        <v>0</v>
      </c>
      <c r="R9" s="71">
        <f t="shared" si="2"/>
        <v>0</v>
      </c>
    </row>
    <row r="10" spans="1:18" s="5" customFormat="1" ht="46.5" customHeight="1" x14ac:dyDescent="0.2">
      <c r="A10" s="78" t="s">
        <v>124</v>
      </c>
      <c r="B10" s="70">
        <v>0</v>
      </c>
      <c r="C10" s="70">
        <v>0</v>
      </c>
      <c r="D10" s="70">
        <v>0</v>
      </c>
      <c r="E10" s="70">
        <v>0</v>
      </c>
      <c r="F10" s="70">
        <v>0</v>
      </c>
      <c r="G10" s="70">
        <v>0</v>
      </c>
      <c r="H10" s="70">
        <v>0</v>
      </c>
      <c r="I10" s="70">
        <v>0</v>
      </c>
      <c r="J10" s="70">
        <v>0</v>
      </c>
      <c r="K10" s="70">
        <v>0</v>
      </c>
      <c r="L10" s="70">
        <v>0</v>
      </c>
      <c r="M10" s="70">
        <v>0</v>
      </c>
      <c r="N10" s="70">
        <v>0</v>
      </c>
      <c r="O10" s="70">
        <v>0</v>
      </c>
      <c r="P10" s="70">
        <v>0</v>
      </c>
      <c r="Q10" s="70">
        <v>0</v>
      </c>
      <c r="R10" s="70">
        <v>0</v>
      </c>
    </row>
    <row r="11" spans="1:18" s="5" customFormat="1" ht="54.75" customHeight="1" x14ac:dyDescent="0.2">
      <c r="A11" s="78" t="s">
        <v>125</v>
      </c>
      <c r="B11" s="70">
        <v>0</v>
      </c>
      <c r="C11" s="70">
        <v>0</v>
      </c>
      <c r="D11" s="70">
        <v>0</v>
      </c>
      <c r="E11" s="71">
        <f>IF(B11=0,AVERAGE(C11:D11),IF(C11=0,AVERAGE(B11,D11),IF(D11=0,AVERAGE(B11:C11))))</f>
        <v>0</v>
      </c>
      <c r="F11" s="71">
        <f t="shared" ref="F11:R11" si="3">E11*HLOOKUP(F6,$D$57:$Z$59,2)/100</f>
        <v>0</v>
      </c>
      <c r="G11" s="71">
        <f t="shared" si="3"/>
        <v>0</v>
      </c>
      <c r="H11" s="71">
        <f t="shared" si="3"/>
        <v>0</v>
      </c>
      <c r="I11" s="71">
        <f t="shared" si="3"/>
        <v>0</v>
      </c>
      <c r="J11" s="71">
        <f t="shared" si="3"/>
        <v>0</v>
      </c>
      <c r="K11" s="71">
        <f t="shared" si="3"/>
        <v>0</v>
      </c>
      <c r="L11" s="71">
        <f t="shared" si="3"/>
        <v>0</v>
      </c>
      <c r="M11" s="71">
        <f t="shared" si="3"/>
        <v>0</v>
      </c>
      <c r="N11" s="71">
        <f t="shared" si="3"/>
        <v>0</v>
      </c>
      <c r="O11" s="71">
        <f t="shared" si="3"/>
        <v>0</v>
      </c>
      <c r="P11" s="71">
        <f t="shared" si="3"/>
        <v>0</v>
      </c>
      <c r="Q11" s="71">
        <f t="shared" si="3"/>
        <v>0</v>
      </c>
      <c r="R11" s="71">
        <f t="shared" si="3"/>
        <v>0</v>
      </c>
    </row>
    <row r="12" spans="1:18" s="5" customFormat="1" ht="55.5" customHeight="1" x14ac:dyDescent="0.2">
      <c r="A12" s="78" t="s">
        <v>126</v>
      </c>
      <c r="B12" s="70">
        <v>0</v>
      </c>
      <c r="C12" s="70">
        <v>0</v>
      </c>
      <c r="D12" s="70">
        <v>0</v>
      </c>
      <c r="E12" s="70">
        <v>0</v>
      </c>
      <c r="F12" s="70">
        <v>0</v>
      </c>
      <c r="G12" s="70">
        <v>0</v>
      </c>
      <c r="H12" s="70">
        <v>0</v>
      </c>
      <c r="I12" s="70">
        <v>0</v>
      </c>
      <c r="J12" s="70">
        <v>0</v>
      </c>
      <c r="K12" s="70">
        <v>0</v>
      </c>
      <c r="L12" s="70">
        <v>0</v>
      </c>
      <c r="M12" s="70">
        <v>0</v>
      </c>
      <c r="N12" s="70">
        <v>0</v>
      </c>
      <c r="O12" s="70">
        <v>0</v>
      </c>
      <c r="P12" s="70">
        <v>0</v>
      </c>
      <c r="Q12" s="70">
        <v>0</v>
      </c>
      <c r="R12" s="70">
        <v>0</v>
      </c>
    </row>
    <row r="13" spans="1:18" s="5" customFormat="1" ht="58.5" customHeight="1" x14ac:dyDescent="0.2">
      <c r="A13" s="78" t="s">
        <v>127</v>
      </c>
      <c r="B13" s="70">
        <v>0</v>
      </c>
      <c r="C13" s="70">
        <v>0</v>
      </c>
      <c r="D13" s="70">
        <v>0</v>
      </c>
      <c r="E13" s="71">
        <f>IF(B13=0,AVERAGE(C13:D13),IF(C13=0,AVERAGE(B13,D13),IF(D13=0,AVERAGE(B13:C13))))</f>
        <v>0</v>
      </c>
      <c r="F13" s="71">
        <f t="shared" ref="F13:R13" si="4">E13*HLOOKUP(F6,$D$57:$Z$59,2)/100</f>
        <v>0</v>
      </c>
      <c r="G13" s="71">
        <f t="shared" si="4"/>
        <v>0</v>
      </c>
      <c r="H13" s="71">
        <f t="shared" si="4"/>
        <v>0</v>
      </c>
      <c r="I13" s="71">
        <f t="shared" si="4"/>
        <v>0</v>
      </c>
      <c r="J13" s="71">
        <f t="shared" si="4"/>
        <v>0</v>
      </c>
      <c r="K13" s="71">
        <f t="shared" si="4"/>
        <v>0</v>
      </c>
      <c r="L13" s="71">
        <f t="shared" si="4"/>
        <v>0</v>
      </c>
      <c r="M13" s="71">
        <f t="shared" si="4"/>
        <v>0</v>
      </c>
      <c r="N13" s="71">
        <f t="shared" si="4"/>
        <v>0</v>
      </c>
      <c r="O13" s="71">
        <f t="shared" si="4"/>
        <v>0</v>
      </c>
      <c r="P13" s="71">
        <f t="shared" si="4"/>
        <v>0</v>
      </c>
      <c r="Q13" s="71">
        <f t="shared" si="4"/>
        <v>0</v>
      </c>
      <c r="R13" s="71">
        <f t="shared" si="4"/>
        <v>0</v>
      </c>
    </row>
    <row r="14" spans="1:18" s="5" customFormat="1" ht="51.75" customHeight="1" x14ac:dyDescent="0.2">
      <c r="A14" s="78" t="s">
        <v>128</v>
      </c>
      <c r="B14" s="70">
        <v>0</v>
      </c>
      <c r="C14" s="70">
        <v>0</v>
      </c>
      <c r="D14" s="70">
        <v>0</v>
      </c>
      <c r="E14" s="70">
        <v>0</v>
      </c>
      <c r="F14" s="70">
        <v>0</v>
      </c>
      <c r="G14" s="70">
        <v>0</v>
      </c>
      <c r="H14" s="70">
        <v>0</v>
      </c>
      <c r="I14" s="70">
        <v>0</v>
      </c>
      <c r="J14" s="70">
        <v>0</v>
      </c>
      <c r="K14" s="70">
        <v>0</v>
      </c>
      <c r="L14" s="70">
        <v>0</v>
      </c>
      <c r="M14" s="70">
        <v>0</v>
      </c>
      <c r="N14" s="70">
        <v>0</v>
      </c>
      <c r="O14" s="70">
        <v>0</v>
      </c>
      <c r="P14" s="70">
        <v>0</v>
      </c>
      <c r="Q14" s="70">
        <v>0</v>
      </c>
      <c r="R14" s="70">
        <v>0</v>
      </c>
    </row>
    <row r="15" spans="1:18" s="5" customFormat="1" ht="42" customHeight="1" x14ac:dyDescent="0.2">
      <c r="A15" s="78" t="s">
        <v>129</v>
      </c>
      <c r="B15" s="70">
        <v>0</v>
      </c>
      <c r="C15" s="70">
        <v>0</v>
      </c>
      <c r="D15" s="70">
        <v>0</v>
      </c>
      <c r="E15" s="71">
        <f>IF(B15=0,AVERAGE(C15:D15),IF(C15=0,AVERAGE(B15,D15),IF(D15=0,AVERAGE(B15:C15))))</f>
        <v>0</v>
      </c>
      <c r="F15" s="71">
        <f t="shared" ref="F15:R15" si="5">E15*HLOOKUP(F6,$D$57:$Z$59,2)/100</f>
        <v>0</v>
      </c>
      <c r="G15" s="71">
        <f t="shared" si="5"/>
        <v>0</v>
      </c>
      <c r="H15" s="71">
        <f t="shared" si="5"/>
        <v>0</v>
      </c>
      <c r="I15" s="71">
        <f t="shared" si="5"/>
        <v>0</v>
      </c>
      <c r="J15" s="71">
        <f t="shared" si="5"/>
        <v>0</v>
      </c>
      <c r="K15" s="71">
        <f t="shared" si="5"/>
        <v>0</v>
      </c>
      <c r="L15" s="71">
        <f t="shared" si="5"/>
        <v>0</v>
      </c>
      <c r="M15" s="71">
        <f t="shared" si="5"/>
        <v>0</v>
      </c>
      <c r="N15" s="71">
        <f t="shared" si="5"/>
        <v>0</v>
      </c>
      <c r="O15" s="71">
        <f t="shared" si="5"/>
        <v>0</v>
      </c>
      <c r="P15" s="71">
        <f t="shared" si="5"/>
        <v>0</v>
      </c>
      <c r="Q15" s="71">
        <f t="shared" si="5"/>
        <v>0</v>
      </c>
      <c r="R15" s="71">
        <f t="shared" si="5"/>
        <v>0</v>
      </c>
    </row>
    <row r="16" spans="1:18" s="5" customFormat="1" ht="44.25" customHeight="1" x14ac:dyDescent="0.2">
      <c r="A16" s="78" t="s">
        <v>130</v>
      </c>
      <c r="B16" s="70">
        <v>0</v>
      </c>
      <c r="C16" s="70">
        <v>0</v>
      </c>
      <c r="D16" s="70">
        <v>0</v>
      </c>
      <c r="E16" s="70">
        <v>0</v>
      </c>
      <c r="F16" s="70">
        <v>0</v>
      </c>
      <c r="G16" s="70">
        <v>0</v>
      </c>
      <c r="H16" s="70">
        <v>0</v>
      </c>
      <c r="I16" s="70">
        <v>0</v>
      </c>
      <c r="J16" s="70">
        <v>0</v>
      </c>
      <c r="K16" s="70">
        <v>0</v>
      </c>
      <c r="L16" s="70">
        <v>0</v>
      </c>
      <c r="M16" s="70">
        <v>0</v>
      </c>
      <c r="N16" s="70">
        <v>0</v>
      </c>
      <c r="O16" s="70">
        <v>0</v>
      </c>
      <c r="P16" s="70">
        <v>0</v>
      </c>
      <c r="Q16" s="70">
        <v>0</v>
      </c>
      <c r="R16" s="70">
        <v>0</v>
      </c>
    </row>
    <row r="17" spans="1:18" s="5" customFormat="1" ht="46.5" customHeight="1" x14ac:dyDescent="0.2">
      <c r="A17" s="79" t="s">
        <v>131</v>
      </c>
      <c r="B17" s="56">
        <f>SUM(B7,B9,B11,B13,B15)</f>
        <v>0</v>
      </c>
      <c r="C17" s="56">
        <f t="shared" ref="C17:R18" si="6">SUM(C7,C9,C11,C13,C15)</f>
        <v>0</v>
      </c>
      <c r="D17" s="56">
        <f t="shared" si="6"/>
        <v>0</v>
      </c>
      <c r="E17" s="56">
        <f t="shared" si="6"/>
        <v>0</v>
      </c>
      <c r="F17" s="56">
        <f t="shared" si="6"/>
        <v>0</v>
      </c>
      <c r="G17" s="56">
        <f t="shared" si="6"/>
        <v>0</v>
      </c>
      <c r="H17" s="56">
        <f t="shared" si="6"/>
        <v>0</v>
      </c>
      <c r="I17" s="56">
        <f t="shared" si="6"/>
        <v>0</v>
      </c>
      <c r="J17" s="56">
        <f t="shared" si="6"/>
        <v>0</v>
      </c>
      <c r="K17" s="56">
        <f t="shared" si="6"/>
        <v>0</v>
      </c>
      <c r="L17" s="56">
        <f t="shared" si="6"/>
        <v>0</v>
      </c>
      <c r="M17" s="56">
        <f t="shared" si="6"/>
        <v>0</v>
      </c>
      <c r="N17" s="56">
        <f t="shared" si="6"/>
        <v>0</v>
      </c>
      <c r="O17" s="56">
        <f t="shared" si="6"/>
        <v>0</v>
      </c>
      <c r="P17" s="56">
        <f t="shared" si="6"/>
        <v>0</v>
      </c>
      <c r="Q17" s="56">
        <f t="shared" si="6"/>
        <v>0</v>
      </c>
      <c r="R17" s="56">
        <f t="shared" si="6"/>
        <v>0</v>
      </c>
    </row>
    <row r="18" spans="1:18" s="5" customFormat="1" ht="45.75" customHeight="1" x14ac:dyDescent="0.2">
      <c r="A18" s="79" t="s">
        <v>132</v>
      </c>
      <c r="B18" s="56">
        <f>SUM(B8,B10,B12,B14,B16)</f>
        <v>0</v>
      </c>
      <c r="C18" s="56">
        <f t="shared" si="6"/>
        <v>0</v>
      </c>
      <c r="D18" s="56">
        <f t="shared" si="6"/>
        <v>0</v>
      </c>
      <c r="E18" s="56">
        <f t="shared" si="6"/>
        <v>0</v>
      </c>
      <c r="F18" s="56">
        <f t="shared" si="6"/>
        <v>0</v>
      </c>
      <c r="G18" s="56">
        <f t="shared" si="6"/>
        <v>0</v>
      </c>
      <c r="H18" s="56">
        <f t="shared" si="6"/>
        <v>0</v>
      </c>
      <c r="I18" s="56">
        <f t="shared" si="6"/>
        <v>0</v>
      </c>
      <c r="J18" s="56">
        <f t="shared" si="6"/>
        <v>0</v>
      </c>
      <c r="K18" s="56">
        <f t="shared" si="6"/>
        <v>0</v>
      </c>
      <c r="L18" s="56">
        <f t="shared" si="6"/>
        <v>0</v>
      </c>
      <c r="M18" s="56">
        <f t="shared" si="6"/>
        <v>0</v>
      </c>
      <c r="N18" s="56">
        <f t="shared" si="6"/>
        <v>0</v>
      </c>
      <c r="O18" s="56">
        <f t="shared" si="6"/>
        <v>0</v>
      </c>
      <c r="P18" s="56">
        <f t="shared" si="6"/>
        <v>0</v>
      </c>
      <c r="Q18" s="56">
        <f t="shared" si="6"/>
        <v>0</v>
      </c>
      <c r="R18" s="56">
        <f t="shared" si="6"/>
        <v>0</v>
      </c>
    </row>
    <row r="19" spans="1:18" s="5" customFormat="1" ht="30.75" customHeight="1" x14ac:dyDescent="0.2">
      <c r="A19" s="79" t="s">
        <v>133</v>
      </c>
      <c r="B19" s="57">
        <f>B18-B17</f>
        <v>0</v>
      </c>
      <c r="C19" s="57">
        <f t="shared" ref="C19:R19" si="7">C18-C17</f>
        <v>0</v>
      </c>
      <c r="D19" s="57">
        <f t="shared" si="7"/>
        <v>0</v>
      </c>
      <c r="E19" s="57">
        <f t="shared" si="7"/>
        <v>0</v>
      </c>
      <c r="F19" s="57">
        <f t="shared" si="7"/>
        <v>0</v>
      </c>
      <c r="G19" s="57">
        <f t="shared" si="7"/>
        <v>0</v>
      </c>
      <c r="H19" s="57">
        <f t="shared" si="7"/>
        <v>0</v>
      </c>
      <c r="I19" s="57">
        <f t="shared" si="7"/>
        <v>0</v>
      </c>
      <c r="J19" s="57">
        <f t="shared" si="7"/>
        <v>0</v>
      </c>
      <c r="K19" s="57">
        <f t="shared" si="7"/>
        <v>0</v>
      </c>
      <c r="L19" s="57">
        <f t="shared" si="7"/>
        <v>0</v>
      </c>
      <c r="M19" s="57">
        <f t="shared" si="7"/>
        <v>0</v>
      </c>
      <c r="N19" s="57">
        <f t="shared" si="7"/>
        <v>0</v>
      </c>
      <c r="O19" s="57">
        <f t="shared" si="7"/>
        <v>0</v>
      </c>
      <c r="P19" s="57">
        <f t="shared" si="7"/>
        <v>0</v>
      </c>
      <c r="Q19" s="57">
        <f t="shared" si="7"/>
        <v>0</v>
      </c>
      <c r="R19" s="57">
        <f t="shared" si="7"/>
        <v>0</v>
      </c>
    </row>
    <row r="20" spans="1:18" s="5" customFormat="1" ht="30.75" customHeight="1" x14ac:dyDescent="0.2">
      <c r="A20" s="81"/>
      <c r="B20" s="82"/>
      <c r="C20" s="82"/>
      <c r="D20" s="82"/>
      <c r="E20" s="82"/>
      <c r="F20" s="82"/>
      <c r="G20" s="82"/>
      <c r="H20" s="82"/>
      <c r="I20" s="82"/>
      <c r="J20" s="82"/>
      <c r="K20" s="82"/>
      <c r="L20" s="82"/>
      <c r="M20" s="82"/>
      <c r="N20" s="82"/>
      <c r="O20" s="82"/>
      <c r="P20" s="82"/>
      <c r="Q20" s="82"/>
      <c r="R20" s="82"/>
    </row>
    <row r="21" spans="1:18" s="5" customFormat="1" ht="30.75" customHeight="1" x14ac:dyDescent="0.2">
      <c r="A21" s="81"/>
      <c r="B21" s="82"/>
      <c r="C21" s="82"/>
      <c r="D21" s="82"/>
      <c r="E21" s="82"/>
      <c r="F21" s="82"/>
      <c r="G21" s="82"/>
      <c r="H21" s="82"/>
      <c r="I21" s="82"/>
      <c r="J21" s="82"/>
      <c r="K21" s="82"/>
      <c r="L21" s="82"/>
      <c r="M21" s="82"/>
      <c r="N21" s="82"/>
      <c r="O21" s="82"/>
      <c r="P21" s="82"/>
      <c r="Q21" s="82"/>
      <c r="R21" s="82"/>
    </row>
    <row r="22" spans="1:18" s="5" customFormat="1" ht="30.75" customHeight="1" x14ac:dyDescent="0.2">
      <c r="A22" s="81"/>
      <c r="B22" s="82"/>
      <c r="C22" s="82"/>
      <c r="D22" s="82"/>
      <c r="E22" s="82"/>
      <c r="F22" s="82"/>
      <c r="G22" s="82"/>
      <c r="H22" s="82"/>
      <c r="I22" s="82"/>
      <c r="J22" s="82"/>
      <c r="K22" s="82"/>
      <c r="L22" s="82"/>
      <c r="M22" s="82"/>
      <c r="N22" s="82"/>
      <c r="O22" s="82"/>
      <c r="P22" s="82"/>
      <c r="Q22" s="82"/>
      <c r="R22" s="82"/>
    </row>
    <row r="23" spans="1:18" s="5" customFormat="1" ht="30.75" customHeight="1" x14ac:dyDescent="0.2">
      <c r="A23" s="81"/>
      <c r="B23" s="82"/>
      <c r="C23" s="82"/>
      <c r="D23" s="82"/>
      <c r="E23" s="82"/>
      <c r="F23" s="82"/>
      <c r="G23" s="82"/>
      <c r="H23" s="82"/>
      <c r="I23" s="82"/>
      <c r="J23" s="82"/>
      <c r="K23" s="82"/>
      <c r="L23" s="82"/>
      <c r="M23" s="82"/>
      <c r="N23" s="82"/>
      <c r="O23" s="82"/>
      <c r="P23" s="82"/>
      <c r="Q23" s="82"/>
      <c r="R23" s="82"/>
    </row>
    <row r="24" spans="1:18" s="5" customFormat="1" ht="30.75" customHeight="1" x14ac:dyDescent="0.2">
      <c r="A24" s="81"/>
      <c r="B24" s="82"/>
      <c r="C24" s="82"/>
      <c r="D24" s="82"/>
      <c r="E24" s="82"/>
      <c r="F24" s="82"/>
      <c r="G24" s="82"/>
      <c r="H24" s="82"/>
      <c r="I24" s="82"/>
      <c r="J24" s="82"/>
      <c r="K24" s="82"/>
      <c r="L24" s="82"/>
      <c r="M24" s="82"/>
      <c r="N24" s="82"/>
      <c r="O24" s="82"/>
      <c r="P24" s="82"/>
      <c r="Q24" s="82"/>
      <c r="R24" s="82"/>
    </row>
    <row r="25" spans="1:18" s="5" customFormat="1" ht="30.75" customHeight="1" x14ac:dyDescent="0.2">
      <c r="A25" s="81"/>
      <c r="B25" s="82"/>
      <c r="C25" s="82"/>
      <c r="D25" s="82"/>
      <c r="E25" s="82"/>
      <c r="F25" s="82"/>
      <c r="G25" s="82"/>
      <c r="H25" s="82"/>
      <c r="I25" s="82"/>
      <c r="J25" s="82"/>
      <c r="K25" s="82"/>
      <c r="L25" s="82"/>
      <c r="M25" s="82"/>
      <c r="N25" s="82"/>
      <c r="O25" s="82"/>
      <c r="P25" s="82"/>
      <c r="Q25" s="82"/>
      <c r="R25" s="82"/>
    </row>
    <row r="26" spans="1:18" ht="21" customHeight="1" x14ac:dyDescent="0.2">
      <c r="A26" s="6" t="s">
        <v>199</v>
      </c>
      <c r="B26" s="6"/>
      <c r="C26" s="6"/>
      <c r="D26" s="6"/>
      <c r="F26" s="5"/>
      <c r="G26" s="5"/>
      <c r="H26" s="5"/>
      <c r="I26" s="5"/>
      <c r="J26" s="5"/>
      <c r="K26" s="5"/>
      <c r="L26" s="5"/>
      <c r="M26" s="5"/>
      <c r="N26" s="5"/>
      <c r="O26" s="5"/>
      <c r="P26" s="5"/>
      <c r="Q26" s="5"/>
      <c r="R26" s="5"/>
    </row>
    <row r="27" spans="1:18" ht="18" customHeight="1" x14ac:dyDescent="0.2">
      <c r="A27" s="260"/>
      <c r="B27" s="260"/>
      <c r="C27" s="260"/>
      <c r="D27" s="260"/>
      <c r="E27" s="251" t="s">
        <v>267</v>
      </c>
      <c r="F27" s="252"/>
      <c r="G27" s="252"/>
      <c r="H27" s="252"/>
      <c r="I27" s="252"/>
      <c r="J27" s="252"/>
      <c r="K27" s="252"/>
      <c r="L27" s="252"/>
      <c r="M27" s="252"/>
      <c r="N27" s="252"/>
      <c r="O27" s="252"/>
      <c r="P27" s="252"/>
      <c r="Q27" s="252"/>
      <c r="R27" s="253"/>
    </row>
    <row r="28" spans="1:18" ht="25.9" customHeight="1" x14ac:dyDescent="0.2">
      <c r="A28" s="6"/>
      <c r="B28" s="6"/>
      <c r="C28" s="6"/>
      <c r="D28" s="6"/>
      <c r="E28" s="254"/>
      <c r="F28" s="255"/>
      <c r="G28" s="255"/>
      <c r="H28" s="255"/>
      <c r="I28" s="255"/>
      <c r="J28" s="255"/>
      <c r="K28" s="255"/>
      <c r="L28" s="255"/>
      <c r="M28" s="255"/>
      <c r="N28" s="255"/>
      <c r="O28" s="255"/>
      <c r="P28" s="255"/>
      <c r="Q28" s="255"/>
      <c r="R28" s="256"/>
    </row>
    <row r="29" spans="1:18" s="5" customFormat="1" ht="12.75" customHeight="1" x14ac:dyDescent="0.2">
      <c r="B29" s="237" t="s">
        <v>118</v>
      </c>
      <c r="C29" s="238"/>
      <c r="D29" s="239" t="s">
        <v>119</v>
      </c>
      <c r="E29" s="240"/>
      <c r="F29" s="240"/>
      <c r="G29" s="240"/>
      <c r="H29" s="240"/>
      <c r="I29" s="240"/>
      <c r="J29" s="240"/>
      <c r="K29" s="240"/>
      <c r="L29" s="240"/>
      <c r="M29" s="240"/>
      <c r="N29" s="240"/>
      <c r="O29" s="240"/>
      <c r="P29" s="240"/>
      <c r="Q29" s="240"/>
      <c r="R29" s="241"/>
    </row>
    <row r="30" spans="1:18" s="5" customFormat="1" ht="15.75" x14ac:dyDescent="0.2">
      <c r="A30" s="8" t="s">
        <v>120</v>
      </c>
      <c r="B30" s="68">
        <f>C30-1</f>
        <v>2021</v>
      </c>
      <c r="C30" s="68">
        <f>D30-1</f>
        <v>2022</v>
      </c>
      <c r="D30" s="69">
        <f>ZAŁOŻENIA!I4</f>
        <v>2023</v>
      </c>
      <c r="E30" s="69">
        <f>D30+1</f>
        <v>2024</v>
      </c>
      <c r="F30" s="69">
        <f t="shared" ref="F30:R30" si="8">E30+1</f>
        <v>2025</v>
      </c>
      <c r="G30" s="69">
        <f t="shared" si="8"/>
        <v>2026</v>
      </c>
      <c r="H30" s="69">
        <f t="shared" si="8"/>
        <v>2027</v>
      </c>
      <c r="I30" s="69">
        <f t="shared" si="8"/>
        <v>2028</v>
      </c>
      <c r="J30" s="69">
        <f t="shared" si="8"/>
        <v>2029</v>
      </c>
      <c r="K30" s="69">
        <f t="shared" si="8"/>
        <v>2030</v>
      </c>
      <c r="L30" s="69">
        <f t="shared" si="8"/>
        <v>2031</v>
      </c>
      <c r="M30" s="69">
        <f t="shared" si="8"/>
        <v>2032</v>
      </c>
      <c r="N30" s="69">
        <f t="shared" si="8"/>
        <v>2033</v>
      </c>
      <c r="O30" s="69">
        <f t="shared" si="8"/>
        <v>2034</v>
      </c>
      <c r="P30" s="69">
        <f t="shared" si="8"/>
        <v>2035</v>
      </c>
      <c r="Q30" s="69">
        <f t="shared" si="8"/>
        <v>2036</v>
      </c>
      <c r="R30" s="69">
        <f t="shared" si="8"/>
        <v>2037</v>
      </c>
    </row>
    <row r="31" spans="1:18" s="5" customFormat="1" ht="53.25" customHeight="1" x14ac:dyDescent="0.2">
      <c r="A31" s="78" t="s">
        <v>134</v>
      </c>
      <c r="B31" s="70">
        <v>0</v>
      </c>
      <c r="C31" s="70">
        <v>0</v>
      </c>
      <c r="D31" s="70">
        <v>0</v>
      </c>
      <c r="E31" s="71">
        <f>IF(B31=0,AVERAGE(C31:D31),IF(C31=0,AVERAGE(B31,D31),IF(D31=0,AVERAGE(B31:C31))))</f>
        <v>0</v>
      </c>
      <c r="F31" s="71">
        <f t="shared" ref="F31:R31" si="9">E31*HLOOKUP(F30,$D$57:$Z$59,2)/100</f>
        <v>0</v>
      </c>
      <c r="G31" s="71">
        <f t="shared" si="9"/>
        <v>0</v>
      </c>
      <c r="H31" s="71">
        <f t="shared" si="9"/>
        <v>0</v>
      </c>
      <c r="I31" s="71">
        <f t="shared" si="9"/>
        <v>0</v>
      </c>
      <c r="J31" s="71">
        <f t="shared" si="9"/>
        <v>0</v>
      </c>
      <c r="K31" s="71">
        <f t="shared" si="9"/>
        <v>0</v>
      </c>
      <c r="L31" s="71">
        <f t="shared" si="9"/>
        <v>0</v>
      </c>
      <c r="M31" s="71">
        <f t="shared" si="9"/>
        <v>0</v>
      </c>
      <c r="N31" s="71">
        <f t="shared" si="9"/>
        <v>0</v>
      </c>
      <c r="O31" s="71">
        <f t="shared" si="9"/>
        <v>0</v>
      </c>
      <c r="P31" s="71">
        <f t="shared" si="9"/>
        <v>0</v>
      </c>
      <c r="Q31" s="71">
        <f t="shared" si="9"/>
        <v>0</v>
      </c>
      <c r="R31" s="71">
        <f t="shared" si="9"/>
        <v>0</v>
      </c>
    </row>
    <row r="32" spans="1:18" s="5" customFormat="1" ht="56.25" customHeight="1" x14ac:dyDescent="0.2">
      <c r="A32" s="78" t="s">
        <v>135</v>
      </c>
      <c r="B32" s="70">
        <v>0</v>
      </c>
      <c r="C32" s="70">
        <v>0</v>
      </c>
      <c r="D32" s="70">
        <v>0</v>
      </c>
      <c r="E32" s="70">
        <v>0</v>
      </c>
      <c r="F32" s="70">
        <v>0</v>
      </c>
      <c r="G32" s="70">
        <v>0</v>
      </c>
      <c r="H32" s="70">
        <v>0</v>
      </c>
      <c r="I32" s="70">
        <v>0</v>
      </c>
      <c r="J32" s="70">
        <v>0</v>
      </c>
      <c r="K32" s="70">
        <v>0</v>
      </c>
      <c r="L32" s="70">
        <v>0</v>
      </c>
      <c r="M32" s="70">
        <v>0</v>
      </c>
      <c r="N32" s="70">
        <v>0</v>
      </c>
      <c r="O32" s="70">
        <v>0</v>
      </c>
      <c r="P32" s="70">
        <v>0</v>
      </c>
      <c r="Q32" s="70">
        <v>0</v>
      </c>
      <c r="R32" s="70">
        <v>0</v>
      </c>
    </row>
    <row r="33" spans="1:18" s="5" customFormat="1" ht="40.5" customHeight="1" x14ac:dyDescent="0.2">
      <c r="A33" s="78" t="s">
        <v>136</v>
      </c>
      <c r="B33" s="70">
        <v>0</v>
      </c>
      <c r="C33" s="70">
        <v>0</v>
      </c>
      <c r="D33" s="70">
        <v>0</v>
      </c>
      <c r="E33" s="71">
        <f>IF(B33=0,AVERAGE(C33:D33),IF(C33=0,AVERAGE(B33,D33),IF(D33=0,AVERAGE(B33:C33))))</f>
        <v>0</v>
      </c>
      <c r="F33" s="71">
        <f t="shared" ref="F33:R33" si="10">E33*HLOOKUP(F30,$D$57:$Z$59,3)/100</f>
        <v>0</v>
      </c>
      <c r="G33" s="71">
        <f t="shared" si="10"/>
        <v>0</v>
      </c>
      <c r="H33" s="71">
        <f t="shared" si="10"/>
        <v>0</v>
      </c>
      <c r="I33" s="71">
        <f t="shared" si="10"/>
        <v>0</v>
      </c>
      <c r="J33" s="71">
        <f t="shared" si="10"/>
        <v>0</v>
      </c>
      <c r="K33" s="71">
        <f t="shared" si="10"/>
        <v>0</v>
      </c>
      <c r="L33" s="71">
        <f t="shared" si="10"/>
        <v>0</v>
      </c>
      <c r="M33" s="71">
        <f t="shared" si="10"/>
        <v>0</v>
      </c>
      <c r="N33" s="71">
        <f t="shared" si="10"/>
        <v>0</v>
      </c>
      <c r="O33" s="71">
        <f t="shared" si="10"/>
        <v>0</v>
      </c>
      <c r="P33" s="71">
        <f t="shared" si="10"/>
        <v>0</v>
      </c>
      <c r="Q33" s="71">
        <f t="shared" si="10"/>
        <v>0</v>
      </c>
      <c r="R33" s="71">
        <f t="shared" si="10"/>
        <v>0</v>
      </c>
    </row>
    <row r="34" spans="1:18" s="5" customFormat="1" ht="39.75" customHeight="1" x14ac:dyDescent="0.2">
      <c r="A34" s="78" t="s">
        <v>137</v>
      </c>
      <c r="B34" s="70">
        <v>0</v>
      </c>
      <c r="C34" s="70">
        <v>0</v>
      </c>
      <c r="D34" s="70">
        <v>0</v>
      </c>
      <c r="E34" s="70">
        <v>0</v>
      </c>
      <c r="F34" s="70">
        <v>0</v>
      </c>
      <c r="G34" s="70">
        <v>0</v>
      </c>
      <c r="H34" s="70">
        <v>0</v>
      </c>
      <c r="I34" s="70">
        <v>0</v>
      </c>
      <c r="J34" s="70">
        <v>0</v>
      </c>
      <c r="K34" s="70">
        <v>0</v>
      </c>
      <c r="L34" s="70">
        <v>0</v>
      </c>
      <c r="M34" s="70">
        <v>0</v>
      </c>
      <c r="N34" s="70">
        <v>0</v>
      </c>
      <c r="O34" s="70">
        <v>0</v>
      </c>
      <c r="P34" s="70">
        <v>0</v>
      </c>
      <c r="Q34" s="70">
        <v>0</v>
      </c>
      <c r="R34" s="70">
        <v>0</v>
      </c>
    </row>
    <row r="35" spans="1:18" s="5" customFormat="1" ht="64.5" customHeight="1" x14ac:dyDescent="0.2">
      <c r="A35" s="78" t="s">
        <v>138</v>
      </c>
      <c r="B35" s="70">
        <v>0</v>
      </c>
      <c r="C35" s="70">
        <v>0</v>
      </c>
      <c r="D35" s="70">
        <v>0</v>
      </c>
      <c r="E35" s="71">
        <f>IF(B35=0,AVERAGE(C35:D35),IF(C35=0,AVERAGE(B35,D35),IF(D35=0,AVERAGE(B35:C35))))</f>
        <v>0</v>
      </c>
      <c r="F35" s="71">
        <f t="shared" ref="F35:R35" si="11">E35*HLOOKUP(F30,$D$57:$Z$59,2)/100</f>
        <v>0</v>
      </c>
      <c r="G35" s="71">
        <f t="shared" si="11"/>
        <v>0</v>
      </c>
      <c r="H35" s="71">
        <f t="shared" si="11"/>
        <v>0</v>
      </c>
      <c r="I35" s="71">
        <f t="shared" si="11"/>
        <v>0</v>
      </c>
      <c r="J35" s="71">
        <f t="shared" si="11"/>
        <v>0</v>
      </c>
      <c r="K35" s="71">
        <f t="shared" si="11"/>
        <v>0</v>
      </c>
      <c r="L35" s="71">
        <f t="shared" si="11"/>
        <v>0</v>
      </c>
      <c r="M35" s="71">
        <f t="shared" si="11"/>
        <v>0</v>
      </c>
      <c r="N35" s="71">
        <f t="shared" si="11"/>
        <v>0</v>
      </c>
      <c r="O35" s="71">
        <f t="shared" si="11"/>
        <v>0</v>
      </c>
      <c r="P35" s="71">
        <f t="shared" si="11"/>
        <v>0</v>
      </c>
      <c r="Q35" s="71">
        <f t="shared" si="11"/>
        <v>0</v>
      </c>
      <c r="R35" s="71">
        <f t="shared" si="11"/>
        <v>0</v>
      </c>
    </row>
    <row r="36" spans="1:18" s="5" customFormat="1" ht="67.5" customHeight="1" x14ac:dyDescent="0.2">
      <c r="A36" s="78" t="s">
        <v>139</v>
      </c>
      <c r="B36" s="70">
        <v>0</v>
      </c>
      <c r="C36" s="70">
        <v>0</v>
      </c>
      <c r="D36" s="70">
        <v>0</v>
      </c>
      <c r="E36" s="70">
        <v>0</v>
      </c>
      <c r="F36" s="70">
        <v>0</v>
      </c>
      <c r="G36" s="70">
        <v>0</v>
      </c>
      <c r="H36" s="70">
        <v>0</v>
      </c>
      <c r="I36" s="70">
        <v>0</v>
      </c>
      <c r="J36" s="70">
        <v>0</v>
      </c>
      <c r="K36" s="70">
        <v>0</v>
      </c>
      <c r="L36" s="70">
        <v>0</v>
      </c>
      <c r="M36" s="70">
        <v>0</v>
      </c>
      <c r="N36" s="70">
        <v>0</v>
      </c>
      <c r="O36" s="70">
        <v>0</v>
      </c>
      <c r="P36" s="70">
        <v>0</v>
      </c>
      <c r="Q36" s="70">
        <v>0</v>
      </c>
      <c r="R36" s="70">
        <v>0</v>
      </c>
    </row>
    <row r="37" spans="1:18" ht="44.25" customHeight="1" x14ac:dyDescent="0.2">
      <c r="A37" s="78" t="s">
        <v>140</v>
      </c>
      <c r="B37" s="70">
        <v>0</v>
      </c>
      <c r="C37" s="70">
        <v>0</v>
      </c>
      <c r="D37" s="70">
        <v>0</v>
      </c>
      <c r="E37" s="71" cm="1">
        <f t="array" ref="E37">IF(B37=0,AVERAGE(C37:D37),IF(\C35=0,AVERAGE(B37,D37),IF(D37=0,AVERAGE(B37:C37))))</f>
        <v>0</v>
      </c>
      <c r="F37" s="71">
        <f t="shared" ref="F37:R37" si="12">E37*HLOOKUP(F30,$D$57:$Z$59,3)/100</f>
        <v>0</v>
      </c>
      <c r="G37" s="71">
        <f t="shared" si="12"/>
        <v>0</v>
      </c>
      <c r="H37" s="71">
        <f t="shared" si="12"/>
        <v>0</v>
      </c>
      <c r="I37" s="71">
        <f t="shared" si="12"/>
        <v>0</v>
      </c>
      <c r="J37" s="71">
        <f t="shared" si="12"/>
        <v>0</v>
      </c>
      <c r="K37" s="71">
        <f t="shared" si="12"/>
        <v>0</v>
      </c>
      <c r="L37" s="71">
        <f t="shared" si="12"/>
        <v>0</v>
      </c>
      <c r="M37" s="71">
        <f t="shared" si="12"/>
        <v>0</v>
      </c>
      <c r="N37" s="71">
        <f t="shared" si="12"/>
        <v>0</v>
      </c>
      <c r="O37" s="71">
        <f t="shared" si="12"/>
        <v>0</v>
      </c>
      <c r="P37" s="71">
        <f t="shared" si="12"/>
        <v>0</v>
      </c>
      <c r="Q37" s="71">
        <f t="shared" si="12"/>
        <v>0</v>
      </c>
      <c r="R37" s="71">
        <f t="shared" si="12"/>
        <v>0</v>
      </c>
    </row>
    <row r="38" spans="1:18" ht="36" customHeight="1" x14ac:dyDescent="0.2">
      <c r="A38" s="78" t="s">
        <v>141</v>
      </c>
      <c r="B38" s="70">
        <v>0</v>
      </c>
      <c r="C38" s="70">
        <v>0</v>
      </c>
      <c r="D38" s="70">
        <v>0</v>
      </c>
      <c r="E38" s="70">
        <v>0</v>
      </c>
      <c r="F38" s="70">
        <v>0</v>
      </c>
      <c r="G38" s="70">
        <v>0</v>
      </c>
      <c r="H38" s="70">
        <v>0</v>
      </c>
      <c r="I38" s="70">
        <v>0</v>
      </c>
      <c r="J38" s="70">
        <v>0</v>
      </c>
      <c r="K38" s="70">
        <v>0</v>
      </c>
      <c r="L38" s="70">
        <v>0</v>
      </c>
      <c r="M38" s="70">
        <v>0</v>
      </c>
      <c r="N38" s="70">
        <v>0</v>
      </c>
      <c r="O38" s="70">
        <v>0</v>
      </c>
      <c r="P38" s="70">
        <v>0</v>
      </c>
      <c r="Q38" s="70">
        <v>0</v>
      </c>
      <c r="R38" s="70">
        <v>0</v>
      </c>
    </row>
    <row r="39" spans="1:18" ht="44.25" customHeight="1" x14ac:dyDescent="0.2">
      <c r="A39" s="78" t="s">
        <v>142</v>
      </c>
      <c r="B39" s="70">
        <v>0</v>
      </c>
      <c r="C39" s="70">
        <v>0</v>
      </c>
      <c r="D39" s="70">
        <v>0</v>
      </c>
      <c r="E39" s="71">
        <f>IF(B39=0,AVERAGE(C39:D39),IF(C39=0,AVERAGE(B39,D39),IF(D39=0,AVERAGE(B39:C39))))</f>
        <v>0</v>
      </c>
      <c r="F39" s="71">
        <f t="shared" ref="F39:R39" si="13">E39*HLOOKUP(F30,$D$57:$Z$59,2)/100</f>
        <v>0</v>
      </c>
      <c r="G39" s="71">
        <f t="shared" si="13"/>
        <v>0</v>
      </c>
      <c r="H39" s="71">
        <f t="shared" si="13"/>
        <v>0</v>
      </c>
      <c r="I39" s="71">
        <f t="shared" si="13"/>
        <v>0</v>
      </c>
      <c r="J39" s="71">
        <f t="shared" si="13"/>
        <v>0</v>
      </c>
      <c r="K39" s="71">
        <f t="shared" si="13"/>
        <v>0</v>
      </c>
      <c r="L39" s="71">
        <f t="shared" si="13"/>
        <v>0</v>
      </c>
      <c r="M39" s="71">
        <f t="shared" si="13"/>
        <v>0</v>
      </c>
      <c r="N39" s="71">
        <f t="shared" si="13"/>
        <v>0</v>
      </c>
      <c r="O39" s="71">
        <f t="shared" si="13"/>
        <v>0</v>
      </c>
      <c r="P39" s="71">
        <f t="shared" si="13"/>
        <v>0</v>
      </c>
      <c r="Q39" s="71">
        <f t="shared" si="13"/>
        <v>0</v>
      </c>
      <c r="R39" s="71">
        <f t="shared" si="13"/>
        <v>0</v>
      </c>
    </row>
    <row r="40" spans="1:18" ht="43.5" customHeight="1" x14ac:dyDescent="0.2">
      <c r="A40" s="78" t="s">
        <v>143</v>
      </c>
      <c r="B40" s="70">
        <v>0</v>
      </c>
      <c r="C40" s="70">
        <v>0</v>
      </c>
      <c r="D40" s="70">
        <v>0</v>
      </c>
      <c r="E40" s="70">
        <v>0</v>
      </c>
      <c r="F40" s="70">
        <v>0</v>
      </c>
      <c r="G40" s="70">
        <v>0</v>
      </c>
      <c r="H40" s="70">
        <v>0</v>
      </c>
      <c r="I40" s="70">
        <v>0</v>
      </c>
      <c r="J40" s="70">
        <v>0</v>
      </c>
      <c r="K40" s="70">
        <v>0</v>
      </c>
      <c r="L40" s="70">
        <v>0</v>
      </c>
      <c r="M40" s="70">
        <v>0</v>
      </c>
      <c r="N40" s="70">
        <v>0</v>
      </c>
      <c r="O40" s="70">
        <v>0</v>
      </c>
      <c r="P40" s="70">
        <v>0</v>
      </c>
      <c r="Q40" s="70">
        <v>0</v>
      </c>
      <c r="R40" s="70">
        <v>0</v>
      </c>
    </row>
    <row r="41" spans="1:18" s="5" customFormat="1" ht="44.25" customHeight="1" x14ac:dyDescent="0.2">
      <c r="A41" s="77" t="s">
        <v>144</v>
      </c>
      <c r="B41" s="56">
        <f t="shared" ref="B41:R41" si="14">SUM(B31,B33,B35,B37,B39)</f>
        <v>0</v>
      </c>
      <c r="C41" s="56">
        <f t="shared" si="14"/>
        <v>0</v>
      </c>
      <c r="D41" s="56">
        <f t="shared" si="14"/>
        <v>0</v>
      </c>
      <c r="E41" s="56">
        <f t="shared" si="14"/>
        <v>0</v>
      </c>
      <c r="F41" s="56">
        <f t="shared" si="14"/>
        <v>0</v>
      </c>
      <c r="G41" s="56">
        <f t="shared" si="14"/>
        <v>0</v>
      </c>
      <c r="H41" s="56">
        <f t="shared" si="14"/>
        <v>0</v>
      </c>
      <c r="I41" s="56">
        <f t="shared" si="14"/>
        <v>0</v>
      </c>
      <c r="J41" s="56">
        <f t="shared" si="14"/>
        <v>0</v>
      </c>
      <c r="K41" s="56">
        <f t="shared" si="14"/>
        <v>0</v>
      </c>
      <c r="L41" s="56">
        <f t="shared" si="14"/>
        <v>0</v>
      </c>
      <c r="M41" s="56">
        <f t="shared" si="14"/>
        <v>0</v>
      </c>
      <c r="N41" s="56">
        <f t="shared" si="14"/>
        <v>0</v>
      </c>
      <c r="O41" s="56">
        <f t="shared" si="14"/>
        <v>0</v>
      </c>
      <c r="P41" s="56">
        <f t="shared" si="14"/>
        <v>0</v>
      </c>
      <c r="Q41" s="56">
        <f t="shared" si="14"/>
        <v>0</v>
      </c>
      <c r="R41" s="56">
        <f t="shared" si="14"/>
        <v>0</v>
      </c>
    </row>
    <row r="42" spans="1:18" s="5" customFormat="1" ht="36" x14ac:dyDescent="0.2">
      <c r="A42" s="77" t="s">
        <v>145</v>
      </c>
      <c r="B42" s="56">
        <f t="shared" ref="B42:R42" si="15">SUM(B32,B34,B36,B38,B40)</f>
        <v>0</v>
      </c>
      <c r="C42" s="56">
        <f t="shared" si="15"/>
        <v>0</v>
      </c>
      <c r="D42" s="56">
        <f t="shared" si="15"/>
        <v>0</v>
      </c>
      <c r="E42" s="56">
        <f t="shared" si="15"/>
        <v>0</v>
      </c>
      <c r="F42" s="56">
        <f t="shared" si="15"/>
        <v>0</v>
      </c>
      <c r="G42" s="56">
        <f t="shared" si="15"/>
        <v>0</v>
      </c>
      <c r="H42" s="56">
        <f t="shared" si="15"/>
        <v>0</v>
      </c>
      <c r="I42" s="56">
        <f t="shared" si="15"/>
        <v>0</v>
      </c>
      <c r="J42" s="56">
        <f t="shared" si="15"/>
        <v>0</v>
      </c>
      <c r="K42" s="56">
        <f t="shared" si="15"/>
        <v>0</v>
      </c>
      <c r="L42" s="56">
        <f t="shared" si="15"/>
        <v>0</v>
      </c>
      <c r="M42" s="56">
        <f t="shared" si="15"/>
        <v>0</v>
      </c>
      <c r="N42" s="56">
        <f t="shared" si="15"/>
        <v>0</v>
      </c>
      <c r="O42" s="56">
        <f t="shared" si="15"/>
        <v>0</v>
      </c>
      <c r="P42" s="56">
        <f t="shared" si="15"/>
        <v>0</v>
      </c>
      <c r="Q42" s="56">
        <f t="shared" si="15"/>
        <v>0</v>
      </c>
      <c r="R42" s="56">
        <f t="shared" si="15"/>
        <v>0</v>
      </c>
    </row>
    <row r="43" spans="1:18" s="5" customFormat="1" x14ac:dyDescent="0.2">
      <c r="A43" s="77" t="s">
        <v>146</v>
      </c>
      <c r="B43" s="57">
        <f>B42-B41</f>
        <v>0</v>
      </c>
      <c r="C43" s="57">
        <f t="shared" ref="C43:R43" si="16">C42-C41</f>
        <v>0</v>
      </c>
      <c r="D43" s="57">
        <f t="shared" si="16"/>
        <v>0</v>
      </c>
      <c r="E43" s="57">
        <f t="shared" si="16"/>
        <v>0</v>
      </c>
      <c r="F43" s="57">
        <f t="shared" si="16"/>
        <v>0</v>
      </c>
      <c r="G43" s="57">
        <f t="shared" si="16"/>
        <v>0</v>
      </c>
      <c r="H43" s="57">
        <f t="shared" si="16"/>
        <v>0</v>
      </c>
      <c r="I43" s="57">
        <f t="shared" si="16"/>
        <v>0</v>
      </c>
      <c r="J43" s="57">
        <f t="shared" si="16"/>
        <v>0</v>
      </c>
      <c r="K43" s="57">
        <f t="shared" si="16"/>
        <v>0</v>
      </c>
      <c r="L43" s="57">
        <f t="shared" si="16"/>
        <v>0</v>
      </c>
      <c r="M43" s="57">
        <f t="shared" si="16"/>
        <v>0</v>
      </c>
      <c r="N43" s="57">
        <f t="shared" si="16"/>
        <v>0</v>
      </c>
      <c r="O43" s="57">
        <f t="shared" si="16"/>
        <v>0</v>
      </c>
      <c r="P43" s="57">
        <f t="shared" si="16"/>
        <v>0</v>
      </c>
      <c r="Q43" s="57">
        <f t="shared" si="16"/>
        <v>0</v>
      </c>
      <c r="R43" s="57">
        <f t="shared" si="16"/>
        <v>0</v>
      </c>
    </row>
    <row r="44" spans="1:18" ht="19.899999999999999" customHeight="1" x14ac:dyDescent="0.2">
      <c r="B44" s="242" t="s">
        <v>269</v>
      </c>
      <c r="C44" s="243"/>
      <c r="D44" s="243"/>
      <c r="E44" s="243"/>
      <c r="F44" s="243"/>
      <c r="G44" s="243"/>
      <c r="H44" s="243"/>
      <c r="I44" s="243"/>
      <c r="J44" s="243"/>
      <c r="K44" s="243"/>
      <c r="L44" s="243"/>
      <c r="M44" s="243"/>
      <c r="N44" s="243"/>
      <c r="O44" s="243"/>
      <c r="P44" s="243"/>
      <c r="Q44" s="243"/>
      <c r="R44" s="244"/>
    </row>
    <row r="45" spans="1:18" ht="20.65" customHeight="1" x14ac:dyDescent="0.2">
      <c r="B45" s="245"/>
      <c r="C45" s="246"/>
      <c r="D45" s="246"/>
      <c r="E45" s="246"/>
      <c r="F45" s="246"/>
      <c r="G45" s="246"/>
      <c r="H45" s="246"/>
      <c r="I45" s="246"/>
      <c r="J45" s="246"/>
      <c r="K45" s="246"/>
      <c r="L45" s="246"/>
      <c r="M45" s="246"/>
      <c r="N45" s="246"/>
      <c r="O45" s="246"/>
      <c r="P45" s="246"/>
      <c r="Q45" s="246"/>
      <c r="R45" s="247"/>
    </row>
    <row r="46" spans="1:18" ht="19.899999999999999" customHeight="1" x14ac:dyDescent="0.2">
      <c r="B46" s="245"/>
      <c r="C46" s="246"/>
      <c r="D46" s="246"/>
      <c r="E46" s="246"/>
      <c r="F46" s="246"/>
      <c r="G46" s="246"/>
      <c r="H46" s="246"/>
      <c r="I46" s="246"/>
      <c r="J46" s="246"/>
      <c r="K46" s="246"/>
      <c r="L46" s="246"/>
      <c r="M46" s="246"/>
      <c r="N46" s="246"/>
      <c r="O46" s="246"/>
      <c r="P46" s="246"/>
      <c r="Q46" s="246"/>
      <c r="R46" s="247"/>
    </row>
    <row r="47" spans="1:18" ht="30" customHeight="1" x14ac:dyDescent="0.2">
      <c r="B47" s="248"/>
      <c r="C47" s="249"/>
      <c r="D47" s="249"/>
      <c r="E47" s="249"/>
      <c r="F47" s="249"/>
      <c r="G47" s="249"/>
      <c r="H47" s="249"/>
      <c r="I47" s="249"/>
      <c r="J47" s="249"/>
      <c r="K47" s="249"/>
      <c r="L47" s="249"/>
      <c r="M47" s="249"/>
      <c r="N47" s="249"/>
      <c r="O47" s="249"/>
      <c r="P47" s="249"/>
      <c r="Q47" s="249"/>
      <c r="R47" s="250"/>
    </row>
    <row r="48" spans="1:18" ht="30" customHeight="1" x14ac:dyDescent="0.2">
      <c r="A48" s="5"/>
      <c r="B48" s="83"/>
      <c r="C48" s="83"/>
      <c r="D48" s="83"/>
      <c r="E48" s="83"/>
      <c r="F48" s="83"/>
      <c r="G48" s="83"/>
      <c r="H48" s="83"/>
      <c r="I48" s="83"/>
      <c r="J48" s="83"/>
      <c r="K48" s="83"/>
      <c r="L48" s="83"/>
      <c r="M48" s="83"/>
      <c r="N48" s="83"/>
      <c r="O48" s="83"/>
      <c r="P48" s="83"/>
      <c r="Q48" s="83"/>
      <c r="R48" s="83"/>
    </row>
    <row r="49" spans="1:26" ht="30" customHeight="1" x14ac:dyDescent="0.2">
      <c r="A49" s="5"/>
      <c r="B49" s="83"/>
      <c r="C49" s="83"/>
      <c r="D49" s="83"/>
      <c r="E49" s="83"/>
      <c r="F49" s="83"/>
      <c r="G49" s="83"/>
      <c r="H49" s="83"/>
      <c r="I49" s="83"/>
      <c r="J49" s="83"/>
      <c r="K49" s="83"/>
      <c r="L49" s="83"/>
      <c r="M49" s="83"/>
      <c r="N49" s="83"/>
      <c r="O49" s="83"/>
      <c r="P49" s="83"/>
      <c r="Q49" s="83"/>
      <c r="R49" s="83"/>
    </row>
    <row r="50" spans="1:26" ht="30" customHeight="1" x14ac:dyDescent="0.2">
      <c r="A50" s="5"/>
      <c r="B50" s="83"/>
      <c r="C50" s="83"/>
      <c r="D50" s="83"/>
      <c r="E50" s="83"/>
      <c r="F50" s="83"/>
      <c r="G50" s="83"/>
      <c r="H50" s="83"/>
      <c r="I50" s="83"/>
      <c r="J50" s="83"/>
      <c r="K50" s="83"/>
      <c r="L50" s="83"/>
      <c r="M50" s="83"/>
      <c r="N50" s="83"/>
      <c r="O50" s="83"/>
      <c r="P50" s="83"/>
      <c r="Q50" s="83"/>
      <c r="R50" s="83"/>
    </row>
    <row r="51" spans="1:26" ht="30" customHeight="1" x14ac:dyDescent="0.2">
      <c r="A51" s="5"/>
      <c r="B51" s="83"/>
      <c r="C51" s="83"/>
      <c r="D51" s="83"/>
      <c r="E51" s="83"/>
      <c r="F51" s="83"/>
      <c r="G51" s="83"/>
      <c r="H51" s="83"/>
      <c r="I51" s="83"/>
      <c r="J51" s="83"/>
      <c r="K51" s="83"/>
      <c r="L51" s="83"/>
      <c r="M51" s="83"/>
      <c r="N51" s="83"/>
      <c r="O51" s="83"/>
      <c r="P51" s="83"/>
      <c r="Q51" s="83"/>
      <c r="R51" s="83"/>
    </row>
    <row r="52" spans="1:26" ht="30" customHeight="1" x14ac:dyDescent="0.2">
      <c r="A52" s="5"/>
      <c r="B52" s="83"/>
      <c r="C52" s="83"/>
      <c r="D52" s="83"/>
      <c r="E52" s="83"/>
      <c r="F52" s="83"/>
      <c r="G52" s="83"/>
      <c r="H52" s="83"/>
      <c r="I52" s="83"/>
      <c r="J52" s="83"/>
      <c r="K52" s="83"/>
      <c r="L52" s="83"/>
      <c r="M52" s="83"/>
      <c r="N52" s="83"/>
      <c r="O52" s="83"/>
      <c r="P52" s="83"/>
      <c r="Q52" s="83"/>
      <c r="R52" s="83"/>
    </row>
    <row r="53" spans="1:26" ht="30" customHeight="1" x14ac:dyDescent="0.2">
      <c r="A53" s="5"/>
      <c r="B53" s="83"/>
      <c r="C53" s="83"/>
      <c r="D53" s="83"/>
      <c r="E53" s="83"/>
      <c r="F53" s="83"/>
      <c r="G53" s="83"/>
      <c r="H53" s="83"/>
      <c r="I53" s="83"/>
      <c r="J53" s="83"/>
      <c r="K53" s="83"/>
      <c r="L53" s="83"/>
      <c r="M53" s="83"/>
      <c r="N53" s="83"/>
      <c r="O53" s="83"/>
      <c r="P53" s="83"/>
      <c r="Q53" s="83"/>
      <c r="R53" s="83"/>
    </row>
    <row r="54" spans="1:26" ht="18" customHeight="1" x14ac:dyDescent="0.25">
      <c r="A54" s="9" t="s">
        <v>200</v>
      </c>
    </row>
    <row r="55" spans="1:26" ht="30" customHeight="1" x14ac:dyDescent="0.2">
      <c r="A55" s="10"/>
      <c r="B55" s="10"/>
      <c r="C55" s="10"/>
      <c r="D55" s="251" t="s">
        <v>147</v>
      </c>
      <c r="E55" s="252"/>
      <c r="F55" s="252"/>
      <c r="G55" s="252"/>
      <c r="H55" s="252"/>
      <c r="I55" s="252"/>
      <c r="J55" s="252"/>
      <c r="K55" s="252"/>
      <c r="L55" s="252"/>
      <c r="M55" s="252"/>
      <c r="N55" s="252"/>
      <c r="O55" s="252"/>
      <c r="P55" s="252"/>
      <c r="Q55" s="252"/>
      <c r="R55" s="253"/>
      <c r="S55" s="74"/>
      <c r="T55" s="74"/>
      <c r="U55" s="74"/>
      <c r="V55" s="74"/>
      <c r="W55" s="74"/>
      <c r="X55" s="74"/>
      <c r="Y55" s="74"/>
      <c r="Z55" s="74"/>
    </row>
    <row r="56" spans="1:26" ht="15.75" x14ac:dyDescent="0.2">
      <c r="A56" s="6"/>
      <c r="B56" s="6"/>
      <c r="C56" s="6"/>
      <c r="D56" s="254"/>
      <c r="E56" s="255"/>
      <c r="F56" s="255"/>
      <c r="G56" s="255"/>
      <c r="H56" s="255"/>
      <c r="I56" s="255"/>
      <c r="J56" s="255"/>
      <c r="K56" s="255"/>
      <c r="L56" s="255"/>
      <c r="M56" s="255"/>
      <c r="N56" s="255"/>
      <c r="O56" s="255"/>
      <c r="P56" s="255"/>
      <c r="Q56" s="255"/>
      <c r="R56" s="256"/>
      <c r="S56" s="74"/>
      <c r="T56" s="74"/>
      <c r="U56" s="74"/>
      <c r="V56" s="74"/>
      <c r="W56" s="74"/>
      <c r="X56" s="74"/>
      <c r="Y56" s="74"/>
      <c r="Z56" s="74"/>
    </row>
    <row r="57" spans="1:26" x14ac:dyDescent="0.2">
      <c r="A57" s="257" t="s">
        <v>120</v>
      </c>
      <c r="B57" s="258" t="s">
        <v>148</v>
      </c>
      <c r="C57" s="259"/>
      <c r="D57" s="69">
        <v>2023</v>
      </c>
      <c r="E57" s="69">
        <f>D57+1</f>
        <v>2024</v>
      </c>
      <c r="F57" s="69">
        <f t="shared" ref="F57:R57" si="17">E57+1</f>
        <v>2025</v>
      </c>
      <c r="G57" s="69">
        <f t="shared" si="17"/>
        <v>2026</v>
      </c>
      <c r="H57" s="69">
        <f t="shared" si="17"/>
        <v>2027</v>
      </c>
      <c r="I57" s="69">
        <f t="shared" si="17"/>
        <v>2028</v>
      </c>
      <c r="J57" s="69">
        <f t="shared" si="17"/>
        <v>2029</v>
      </c>
      <c r="K57" s="69">
        <f t="shared" si="17"/>
        <v>2030</v>
      </c>
      <c r="L57" s="69">
        <f t="shared" si="17"/>
        <v>2031</v>
      </c>
      <c r="M57" s="69">
        <f t="shared" si="17"/>
        <v>2032</v>
      </c>
      <c r="N57" s="69">
        <f t="shared" si="17"/>
        <v>2033</v>
      </c>
      <c r="O57" s="69">
        <f t="shared" si="17"/>
        <v>2034</v>
      </c>
      <c r="P57" s="69">
        <f t="shared" si="17"/>
        <v>2035</v>
      </c>
      <c r="Q57" s="69">
        <f t="shared" si="17"/>
        <v>2036</v>
      </c>
      <c r="R57" s="69">
        <f t="shared" si="17"/>
        <v>2037</v>
      </c>
    </row>
    <row r="58" spans="1:26" x14ac:dyDescent="0.2">
      <c r="A58" s="234" t="s">
        <v>149</v>
      </c>
      <c r="B58" s="235" t="s">
        <v>150</v>
      </c>
      <c r="C58" s="236"/>
      <c r="D58" s="75">
        <v>103</v>
      </c>
      <c r="E58" s="76">
        <v>103</v>
      </c>
      <c r="F58" s="76">
        <v>103</v>
      </c>
      <c r="G58" s="76">
        <v>103.1</v>
      </c>
      <c r="H58" s="76">
        <v>103.1</v>
      </c>
      <c r="I58" s="76">
        <v>103</v>
      </c>
      <c r="J58" s="76">
        <v>102.8</v>
      </c>
      <c r="K58" s="76">
        <v>102.8</v>
      </c>
      <c r="L58" s="76">
        <v>102.7</v>
      </c>
      <c r="M58" s="76">
        <v>102.6</v>
      </c>
      <c r="N58" s="76">
        <v>102.5</v>
      </c>
      <c r="O58" s="76">
        <v>102.4</v>
      </c>
      <c r="P58" s="76">
        <v>102.3</v>
      </c>
      <c r="Q58" s="76">
        <v>102.2</v>
      </c>
      <c r="R58" s="76">
        <v>102.2</v>
      </c>
    </row>
    <row r="59" spans="1:26" x14ac:dyDescent="0.2">
      <c r="A59" s="234" t="s">
        <v>151</v>
      </c>
      <c r="B59" s="235" t="s">
        <v>151</v>
      </c>
      <c r="C59" s="236"/>
      <c r="D59" s="75">
        <v>102.2</v>
      </c>
      <c r="E59" s="76">
        <v>102.7</v>
      </c>
      <c r="F59" s="76">
        <v>102.9</v>
      </c>
      <c r="G59" s="76">
        <v>103</v>
      </c>
      <c r="H59" s="76">
        <v>103</v>
      </c>
      <c r="I59" s="76">
        <v>103</v>
      </c>
      <c r="J59" s="76">
        <v>103</v>
      </c>
      <c r="K59" s="76">
        <v>103</v>
      </c>
      <c r="L59" s="76">
        <v>103</v>
      </c>
      <c r="M59" s="76">
        <v>103</v>
      </c>
      <c r="N59" s="76">
        <v>102.9</v>
      </c>
      <c r="O59" s="76">
        <v>102.9</v>
      </c>
      <c r="P59" s="76">
        <v>102.9</v>
      </c>
      <c r="Q59" s="76">
        <v>102.9</v>
      </c>
      <c r="R59" s="76">
        <v>102.8</v>
      </c>
    </row>
    <row r="60" spans="1:26" x14ac:dyDescent="0.2">
      <c r="A60" s="5"/>
      <c r="B60" s="5"/>
      <c r="C60" s="5"/>
      <c r="D60" s="58"/>
      <c r="E60" s="58"/>
      <c r="F60" s="58"/>
      <c r="G60" s="58"/>
      <c r="H60" s="58"/>
      <c r="I60" s="58"/>
      <c r="J60" s="58"/>
      <c r="K60" s="58"/>
      <c r="L60" s="58"/>
      <c r="M60" s="58"/>
      <c r="N60" s="58"/>
      <c r="O60" s="58"/>
      <c r="P60" s="58"/>
      <c r="Q60" s="58"/>
      <c r="R60" s="58"/>
      <c r="S60" s="74"/>
      <c r="T60" s="74"/>
      <c r="U60" s="74"/>
      <c r="V60" s="74"/>
      <c r="W60" s="74"/>
      <c r="X60" s="74"/>
      <c r="Y60" s="74"/>
      <c r="Z60" s="74"/>
    </row>
    <row r="61" spans="1:26" x14ac:dyDescent="0.2">
      <c r="A61" s="5"/>
      <c r="B61" s="5"/>
      <c r="C61" s="5"/>
      <c r="D61" s="5"/>
      <c r="E61" s="5"/>
      <c r="F61" s="5"/>
      <c r="G61" s="5"/>
      <c r="H61" s="5"/>
      <c r="I61" s="5"/>
      <c r="J61" s="5"/>
      <c r="K61" s="5"/>
      <c r="L61" s="5"/>
      <c r="M61" s="5"/>
      <c r="N61" s="5"/>
      <c r="O61" s="5"/>
      <c r="P61" s="5"/>
      <c r="Q61" s="5"/>
      <c r="R61" s="5"/>
    </row>
    <row r="62" spans="1:26" x14ac:dyDescent="0.2">
      <c r="A62" s="5"/>
      <c r="B62" s="5"/>
      <c r="C62" s="5"/>
      <c r="D62" s="5"/>
      <c r="E62" s="69">
        <f>R57+1</f>
        <v>2038</v>
      </c>
      <c r="F62" s="69">
        <f t="shared" ref="F62:L62" si="18">E62+1</f>
        <v>2039</v>
      </c>
      <c r="G62" s="69">
        <f t="shared" si="18"/>
        <v>2040</v>
      </c>
      <c r="H62" s="69">
        <f t="shared" si="18"/>
        <v>2041</v>
      </c>
      <c r="I62" s="69">
        <f t="shared" si="18"/>
        <v>2042</v>
      </c>
      <c r="J62" s="69">
        <f t="shared" si="18"/>
        <v>2043</v>
      </c>
      <c r="K62" s="69">
        <f t="shared" si="18"/>
        <v>2044</v>
      </c>
      <c r="L62" s="69">
        <f t="shared" si="18"/>
        <v>2045</v>
      </c>
      <c r="M62" s="5"/>
      <c r="N62" s="5"/>
      <c r="O62" s="5"/>
      <c r="P62" s="5"/>
      <c r="Q62" s="5"/>
      <c r="R62" s="5"/>
    </row>
    <row r="63" spans="1:26" x14ac:dyDescent="0.2">
      <c r="A63" s="5"/>
      <c r="B63" s="5"/>
      <c r="C63" s="5"/>
      <c r="D63" s="5"/>
      <c r="E63" s="76">
        <v>102.1</v>
      </c>
      <c r="F63" s="76">
        <v>102</v>
      </c>
      <c r="G63" s="76">
        <v>102</v>
      </c>
      <c r="H63" s="76">
        <v>102</v>
      </c>
      <c r="I63" s="76">
        <v>101.9</v>
      </c>
      <c r="J63" s="76">
        <v>101.8</v>
      </c>
      <c r="K63" s="76">
        <v>101.7</v>
      </c>
      <c r="L63" s="76">
        <v>101.7</v>
      </c>
      <c r="M63" s="5"/>
      <c r="N63" s="5"/>
      <c r="O63" s="5"/>
      <c r="P63" s="5"/>
      <c r="Q63" s="5"/>
      <c r="R63" s="5"/>
    </row>
    <row r="64" spans="1:26" x14ac:dyDescent="0.2">
      <c r="A64" s="5"/>
      <c r="B64" s="5"/>
      <c r="C64" s="5"/>
      <c r="D64" s="5"/>
      <c r="E64" s="76">
        <v>102.8</v>
      </c>
      <c r="F64" s="76">
        <v>102.8</v>
      </c>
      <c r="G64" s="76">
        <v>102.8</v>
      </c>
      <c r="H64" s="76">
        <v>102.8</v>
      </c>
      <c r="I64" s="76">
        <v>102.7</v>
      </c>
      <c r="J64" s="76">
        <v>102.7</v>
      </c>
      <c r="K64" s="76">
        <v>102.7</v>
      </c>
      <c r="L64" s="76">
        <v>102.7</v>
      </c>
      <c r="M64" s="5"/>
      <c r="N64" s="5"/>
      <c r="O64" s="5"/>
      <c r="P64" s="5"/>
      <c r="Q64" s="5"/>
      <c r="R64" s="5"/>
    </row>
    <row r="65" spans="1:18" x14ac:dyDescent="0.2">
      <c r="A65" s="5"/>
      <c r="B65" s="5"/>
      <c r="C65" s="5"/>
      <c r="D65" s="5"/>
      <c r="E65" s="5"/>
      <c r="F65" s="5"/>
      <c r="G65" s="5"/>
      <c r="H65" s="5"/>
      <c r="I65" s="5"/>
      <c r="J65" s="5"/>
      <c r="K65" s="5"/>
      <c r="L65" s="5"/>
      <c r="M65" s="5"/>
      <c r="N65" s="5"/>
      <c r="O65" s="5"/>
      <c r="P65" s="5"/>
      <c r="Q65" s="5"/>
      <c r="R65" s="5"/>
    </row>
    <row r="66" spans="1:18" x14ac:dyDescent="0.2">
      <c r="A66" s="5"/>
      <c r="B66" s="5"/>
      <c r="C66" s="5"/>
      <c r="D66" s="5"/>
      <c r="E66" s="5"/>
      <c r="F66" s="5"/>
      <c r="G66" s="5"/>
      <c r="H66" s="5"/>
      <c r="I66" s="5"/>
      <c r="J66" s="5"/>
      <c r="K66" s="5"/>
      <c r="L66" s="5"/>
      <c r="M66" s="5"/>
      <c r="N66" s="5"/>
      <c r="O66" s="5"/>
      <c r="P66" s="5"/>
      <c r="Q66" s="5"/>
      <c r="R66" s="5"/>
    </row>
    <row r="67" spans="1:18" x14ac:dyDescent="0.2">
      <c r="A67" s="5"/>
      <c r="B67" s="5"/>
      <c r="C67" s="5"/>
      <c r="D67" s="5"/>
      <c r="E67" s="5"/>
      <c r="F67" s="5"/>
      <c r="G67" s="5"/>
      <c r="H67" s="5"/>
      <c r="I67" s="5"/>
      <c r="J67" s="5"/>
      <c r="K67" s="5"/>
      <c r="L67" s="5"/>
      <c r="M67" s="5"/>
      <c r="N67" s="5"/>
      <c r="O67" s="5"/>
      <c r="P67" s="5"/>
      <c r="Q67" s="5"/>
      <c r="R67" s="5"/>
    </row>
    <row r="68" spans="1:18" x14ac:dyDescent="0.2">
      <c r="A68" s="5"/>
      <c r="B68" s="5"/>
      <c r="C68" s="5"/>
      <c r="D68" s="5"/>
      <c r="E68" s="5"/>
      <c r="F68" s="5"/>
      <c r="G68" s="5"/>
      <c r="H68" s="5"/>
      <c r="I68" s="5"/>
      <c r="J68" s="5"/>
      <c r="K68" s="5"/>
      <c r="L68" s="5"/>
      <c r="M68" s="5"/>
      <c r="N68" s="5"/>
      <c r="O68" s="5"/>
      <c r="P68" s="5"/>
      <c r="Q68" s="5"/>
      <c r="R68" s="5"/>
    </row>
    <row r="69" spans="1:18" x14ac:dyDescent="0.2">
      <c r="A69" s="5"/>
      <c r="B69" s="5"/>
      <c r="C69" s="5"/>
      <c r="D69" s="5"/>
      <c r="E69" s="5"/>
      <c r="F69" s="5"/>
      <c r="G69" s="5"/>
      <c r="H69" s="5"/>
      <c r="I69" s="5"/>
      <c r="J69" s="5"/>
      <c r="K69" s="5"/>
      <c r="L69" s="5"/>
      <c r="M69" s="5"/>
      <c r="N69" s="5"/>
      <c r="O69" s="5"/>
      <c r="P69" s="5"/>
      <c r="Q69" s="5"/>
      <c r="R69" s="5"/>
    </row>
    <row r="70" spans="1:18" x14ac:dyDescent="0.2">
      <c r="A70" s="5"/>
      <c r="B70" s="5"/>
      <c r="C70" s="5"/>
      <c r="D70" s="5"/>
      <c r="E70" s="5"/>
      <c r="F70" s="5"/>
      <c r="G70" s="5"/>
      <c r="H70" s="5"/>
      <c r="I70" s="5"/>
      <c r="J70" s="5"/>
      <c r="K70" s="5"/>
      <c r="L70" s="5"/>
      <c r="M70" s="5"/>
      <c r="N70" s="5"/>
      <c r="O70" s="5"/>
      <c r="P70" s="5"/>
      <c r="Q70" s="5"/>
      <c r="R70" s="5"/>
    </row>
    <row r="71" spans="1:18" x14ac:dyDescent="0.2">
      <c r="A71" s="5"/>
      <c r="B71" s="5"/>
      <c r="C71" s="5"/>
      <c r="D71" s="5"/>
      <c r="E71" s="5"/>
      <c r="F71" s="5"/>
      <c r="G71" s="5"/>
      <c r="H71" s="5"/>
      <c r="I71" s="5"/>
      <c r="J71" s="5"/>
      <c r="K71" s="5"/>
      <c r="L71" s="5"/>
      <c r="M71" s="5"/>
      <c r="N71" s="5"/>
      <c r="O71" s="5"/>
      <c r="P71" s="5"/>
      <c r="Q71" s="5"/>
      <c r="R71" s="5"/>
    </row>
    <row r="72" spans="1:18" x14ac:dyDescent="0.2">
      <c r="A72" s="5"/>
      <c r="B72" s="5"/>
      <c r="C72" s="5"/>
      <c r="D72" s="5"/>
      <c r="E72" s="5"/>
      <c r="F72" s="5"/>
      <c r="G72" s="5"/>
      <c r="H72" s="5"/>
      <c r="I72" s="5"/>
      <c r="J72" s="5"/>
      <c r="K72" s="5"/>
      <c r="L72" s="5"/>
      <c r="M72" s="5"/>
      <c r="N72" s="5"/>
      <c r="O72" s="5"/>
      <c r="P72" s="5"/>
      <c r="Q72" s="5"/>
      <c r="R72" s="5"/>
    </row>
    <row r="73" spans="1:18" x14ac:dyDescent="0.2">
      <c r="A73" s="5"/>
      <c r="B73" s="5"/>
      <c r="C73" s="5"/>
      <c r="D73" s="5"/>
      <c r="E73" s="5"/>
      <c r="F73" s="5"/>
      <c r="G73" s="5"/>
      <c r="H73" s="5"/>
      <c r="I73" s="5"/>
      <c r="J73" s="5"/>
      <c r="K73" s="5"/>
      <c r="L73" s="5"/>
      <c r="M73" s="5"/>
      <c r="N73" s="5"/>
      <c r="O73" s="5"/>
      <c r="P73" s="5"/>
      <c r="Q73" s="5"/>
      <c r="R73" s="5"/>
    </row>
    <row r="74" spans="1:18" x14ac:dyDescent="0.2">
      <c r="A74" s="5"/>
      <c r="B74" s="5"/>
      <c r="C74" s="5"/>
      <c r="D74" s="5"/>
      <c r="E74" s="5"/>
      <c r="F74" s="5"/>
      <c r="G74" s="5"/>
      <c r="H74" s="5"/>
      <c r="I74" s="5"/>
      <c r="J74" s="5"/>
      <c r="K74" s="5"/>
      <c r="L74" s="5"/>
      <c r="M74" s="5"/>
      <c r="N74" s="5"/>
      <c r="O74" s="5"/>
      <c r="P74" s="5"/>
      <c r="Q74" s="5"/>
      <c r="R74" s="5"/>
    </row>
    <row r="75" spans="1:18" x14ac:dyDescent="0.2">
      <c r="A75" s="5"/>
      <c r="B75" s="5"/>
      <c r="C75" s="5"/>
      <c r="D75" s="5"/>
      <c r="E75" s="5"/>
      <c r="F75" s="5"/>
      <c r="G75" s="5"/>
      <c r="H75" s="5"/>
      <c r="I75" s="5"/>
      <c r="J75" s="5"/>
      <c r="K75" s="5"/>
      <c r="L75" s="5"/>
      <c r="M75" s="5"/>
      <c r="N75" s="5"/>
      <c r="O75" s="5"/>
      <c r="P75" s="5"/>
      <c r="Q75" s="5"/>
      <c r="R75" s="5"/>
    </row>
  </sheetData>
  <mergeCells count="14">
    <mergeCell ref="A27:D27"/>
    <mergeCell ref="E27:R28"/>
    <mergeCell ref="A1:K1"/>
    <mergeCell ref="A2:K2"/>
    <mergeCell ref="B5:C5"/>
    <mergeCell ref="D5:R5"/>
    <mergeCell ref="C3:N4"/>
    <mergeCell ref="A59:C59"/>
    <mergeCell ref="B29:C29"/>
    <mergeCell ref="D29:R29"/>
    <mergeCell ref="B44:R47"/>
    <mergeCell ref="D55:R56"/>
    <mergeCell ref="A57:C57"/>
    <mergeCell ref="A58:C58"/>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28"/>
  <sheetViews>
    <sheetView zoomScale="90" zoomScaleNormal="90" workbookViewId="0">
      <selection activeCell="A2" sqref="A2:K2"/>
    </sheetView>
  </sheetViews>
  <sheetFormatPr defaultColWidth="8.7109375" defaultRowHeight="15" x14ac:dyDescent="0.2"/>
  <cols>
    <col min="1" max="1" width="24.5703125" style="1" customWidth="1"/>
    <col min="2" max="2" width="8" style="1" customWidth="1"/>
    <col min="3" max="3" width="6.5703125" style="1" customWidth="1"/>
    <col min="4" max="4" width="6.42578125" style="1" customWidth="1"/>
    <col min="5" max="5" width="6" style="1" customWidth="1"/>
    <col min="6" max="6" width="6.42578125" style="1" customWidth="1"/>
    <col min="7" max="7" width="5.28515625" style="1" customWidth="1"/>
    <col min="8" max="8" width="6.140625" style="1" customWidth="1"/>
    <col min="9" max="9" width="7.28515625" style="1" customWidth="1"/>
    <col min="10" max="10" width="6.140625" style="1" customWidth="1"/>
    <col min="11" max="11" width="6.7109375" style="1" customWidth="1"/>
    <col min="12" max="12" width="7.28515625" style="1" customWidth="1"/>
    <col min="13" max="13" width="7.5703125" style="1" customWidth="1"/>
    <col min="14" max="14" width="7.140625" style="1" customWidth="1"/>
    <col min="15" max="15" width="7.85546875" style="1" customWidth="1"/>
    <col min="16" max="16" width="6.7109375" style="1" customWidth="1"/>
    <col min="17" max="16384" width="8.7109375" style="1"/>
  </cols>
  <sheetData>
    <row r="1" spans="1:16" ht="26.25" x14ac:dyDescent="0.2">
      <c r="A1" s="261" t="s">
        <v>152</v>
      </c>
      <c r="B1" s="262"/>
      <c r="C1" s="262"/>
      <c r="D1" s="262"/>
      <c r="E1" s="262"/>
      <c r="F1" s="262"/>
      <c r="G1" s="262"/>
      <c r="H1" s="262"/>
      <c r="I1" s="262"/>
      <c r="J1" s="262"/>
      <c r="K1" s="262"/>
      <c r="L1" s="278" t="s">
        <v>283</v>
      </c>
      <c r="M1" s="278"/>
      <c r="N1" s="278"/>
      <c r="O1" s="278"/>
      <c r="P1" s="278"/>
    </row>
    <row r="2" spans="1:16" ht="30" customHeight="1" x14ac:dyDescent="0.2">
      <c r="A2" s="279" t="s">
        <v>213</v>
      </c>
      <c r="B2" s="280"/>
      <c r="C2" s="280"/>
      <c r="D2" s="280"/>
      <c r="E2" s="280"/>
      <c r="F2" s="280"/>
      <c r="G2" s="280"/>
      <c r="H2" s="280"/>
      <c r="I2" s="280"/>
      <c r="J2" s="280"/>
      <c r="K2" s="280"/>
      <c r="L2" s="278"/>
      <c r="M2" s="278"/>
      <c r="N2" s="278"/>
      <c r="O2" s="278"/>
      <c r="P2" s="278"/>
    </row>
    <row r="3" spans="1:16" x14ac:dyDescent="0.2">
      <c r="L3" s="278"/>
      <c r="M3" s="278"/>
      <c r="N3" s="278"/>
      <c r="O3" s="278"/>
      <c r="P3" s="278"/>
    </row>
    <row r="4" spans="1:16" s="5" customFormat="1" ht="36.75" customHeight="1" x14ac:dyDescent="0.2">
      <c r="A4" s="51" t="s">
        <v>201</v>
      </c>
      <c r="B4" s="52"/>
      <c r="C4" s="52"/>
      <c r="D4" s="52"/>
      <c r="E4" s="52"/>
      <c r="F4" s="52"/>
      <c r="G4" s="52"/>
      <c r="H4" s="52"/>
      <c r="I4" s="52"/>
      <c r="J4" s="52"/>
      <c r="K4" s="52"/>
      <c r="L4" s="278"/>
      <c r="M4" s="278"/>
      <c r="N4" s="278"/>
      <c r="O4" s="278"/>
      <c r="P4" s="278"/>
    </row>
    <row r="5" spans="1:16" s="5" customFormat="1" ht="15.75" x14ac:dyDescent="0.25">
      <c r="A5" s="11" t="s">
        <v>120</v>
      </c>
      <c r="B5" s="54">
        <f>ZAŁOŻENIA!I4</f>
        <v>2023</v>
      </c>
      <c r="C5" s="54">
        <f>B5+1</f>
        <v>2024</v>
      </c>
      <c r="D5" s="54">
        <f t="shared" ref="D5:P5" si="0">C5+1</f>
        <v>2025</v>
      </c>
      <c r="E5" s="54">
        <f t="shared" si="0"/>
        <v>2026</v>
      </c>
      <c r="F5" s="54">
        <f t="shared" si="0"/>
        <v>2027</v>
      </c>
      <c r="G5" s="54">
        <f t="shared" si="0"/>
        <v>2028</v>
      </c>
      <c r="H5" s="54">
        <f t="shared" si="0"/>
        <v>2029</v>
      </c>
      <c r="I5" s="54">
        <f t="shared" si="0"/>
        <v>2030</v>
      </c>
      <c r="J5" s="54">
        <f t="shared" si="0"/>
        <v>2031</v>
      </c>
      <c r="K5" s="54">
        <f t="shared" si="0"/>
        <v>2032</v>
      </c>
      <c r="L5" s="54">
        <f t="shared" si="0"/>
        <v>2033</v>
      </c>
      <c r="M5" s="54">
        <f t="shared" si="0"/>
        <v>2034</v>
      </c>
      <c r="N5" s="54">
        <f t="shared" si="0"/>
        <v>2035</v>
      </c>
      <c r="O5" s="54">
        <f t="shared" si="0"/>
        <v>2036</v>
      </c>
      <c r="P5" s="54">
        <f t="shared" si="0"/>
        <v>2037</v>
      </c>
    </row>
    <row r="6" spans="1:16" s="5" customFormat="1" ht="30" customHeight="1" x14ac:dyDescent="0.2">
      <c r="A6" s="84" t="s">
        <v>153</v>
      </c>
      <c r="B6" s="56">
        <f>PRZEPŁYWY!D8-PRZEPŁYWY!D7</f>
        <v>0</v>
      </c>
      <c r="C6" s="56">
        <f>PRZEPŁYWY!E8-PRZEPŁYWY!E7</f>
        <v>0</v>
      </c>
      <c r="D6" s="56">
        <f>PRZEPŁYWY!F8-PRZEPŁYWY!F7</f>
        <v>0</v>
      </c>
      <c r="E6" s="56">
        <f>PRZEPŁYWY!G8-PRZEPŁYWY!G7</f>
        <v>0</v>
      </c>
      <c r="F6" s="56">
        <f>PRZEPŁYWY!H8-PRZEPŁYWY!H7</f>
        <v>0</v>
      </c>
      <c r="G6" s="56">
        <f>PRZEPŁYWY!I8-PRZEPŁYWY!I7</f>
        <v>0</v>
      </c>
      <c r="H6" s="56">
        <f>PRZEPŁYWY!J8-PRZEPŁYWY!J7</f>
        <v>0</v>
      </c>
      <c r="I6" s="56">
        <f>PRZEPŁYWY!K8-PRZEPŁYWY!K7</f>
        <v>0</v>
      </c>
      <c r="J6" s="56">
        <f>PRZEPŁYWY!L8-PRZEPŁYWY!L7</f>
        <v>0</v>
      </c>
      <c r="K6" s="56">
        <f>PRZEPŁYWY!M8-PRZEPŁYWY!M7</f>
        <v>0</v>
      </c>
      <c r="L6" s="56">
        <f>PRZEPŁYWY!N8-PRZEPŁYWY!N7</f>
        <v>0</v>
      </c>
      <c r="M6" s="56">
        <f>PRZEPŁYWY!O8-PRZEPŁYWY!O7</f>
        <v>0</v>
      </c>
      <c r="N6" s="56">
        <f>PRZEPŁYWY!P8-PRZEPŁYWY!P7</f>
        <v>0</v>
      </c>
      <c r="O6" s="56">
        <f>PRZEPŁYWY!Q8-PRZEPŁYWY!Q7</f>
        <v>0</v>
      </c>
      <c r="P6" s="56">
        <f>PRZEPŁYWY!R8-PRZEPŁYWY!R7</f>
        <v>0</v>
      </c>
    </row>
    <row r="7" spans="1:16" s="5" customFormat="1" ht="16.5" customHeight="1" x14ac:dyDescent="0.2">
      <c r="A7" s="85" t="s">
        <v>154</v>
      </c>
      <c r="B7" s="91"/>
      <c r="C7" s="91"/>
      <c r="D7" s="91"/>
      <c r="E7" s="91"/>
      <c r="F7" s="91"/>
      <c r="G7" s="91"/>
      <c r="H7" s="91"/>
      <c r="I7" s="91"/>
      <c r="J7" s="91"/>
      <c r="K7" s="91"/>
      <c r="L7" s="91"/>
      <c r="M7" s="91"/>
      <c r="N7" s="91"/>
      <c r="O7" s="91"/>
      <c r="P7" s="55">
        <v>0</v>
      </c>
    </row>
    <row r="8" spans="1:16" s="5" customFormat="1" ht="20.25" customHeight="1" x14ac:dyDescent="0.2">
      <c r="A8" s="86" t="s">
        <v>155</v>
      </c>
      <c r="B8" s="57">
        <f>B6+B7</f>
        <v>0</v>
      </c>
      <c r="C8" s="57">
        <f t="shared" ref="C8:P8" si="1">C6+C7</f>
        <v>0</v>
      </c>
      <c r="D8" s="57">
        <f t="shared" si="1"/>
        <v>0</v>
      </c>
      <c r="E8" s="57">
        <f t="shared" si="1"/>
        <v>0</v>
      </c>
      <c r="F8" s="57">
        <f t="shared" si="1"/>
        <v>0</v>
      </c>
      <c r="G8" s="57">
        <f t="shared" si="1"/>
        <v>0</v>
      </c>
      <c r="H8" s="57">
        <f t="shared" si="1"/>
        <v>0</v>
      </c>
      <c r="I8" s="57">
        <f t="shared" si="1"/>
        <v>0</v>
      </c>
      <c r="J8" s="57">
        <f t="shared" si="1"/>
        <v>0</v>
      </c>
      <c r="K8" s="57">
        <f t="shared" si="1"/>
        <v>0</v>
      </c>
      <c r="L8" s="57">
        <f t="shared" si="1"/>
        <v>0</v>
      </c>
      <c r="M8" s="57">
        <f t="shared" si="1"/>
        <v>0</v>
      </c>
      <c r="N8" s="57">
        <f t="shared" si="1"/>
        <v>0</v>
      </c>
      <c r="O8" s="57">
        <f t="shared" si="1"/>
        <v>0</v>
      </c>
      <c r="P8" s="57">
        <f t="shared" si="1"/>
        <v>0</v>
      </c>
    </row>
    <row r="9" spans="1:16" s="5" customFormat="1" ht="23.25" customHeight="1" x14ac:dyDescent="0.2">
      <c r="A9" s="85" t="s">
        <v>156</v>
      </c>
      <c r="B9" s="56">
        <f>PRZEPŁYWY!D43</f>
        <v>0</v>
      </c>
      <c r="C9" s="56">
        <f>PRZEPŁYWY!E43</f>
        <v>0</v>
      </c>
      <c r="D9" s="56">
        <f>PRZEPŁYWY!F43</f>
        <v>0</v>
      </c>
      <c r="E9" s="56">
        <f>PRZEPŁYWY!G43</f>
        <v>0</v>
      </c>
      <c r="F9" s="56">
        <f>PRZEPŁYWY!H43</f>
        <v>0</v>
      </c>
      <c r="G9" s="56">
        <f>PRZEPŁYWY!I43</f>
        <v>0</v>
      </c>
      <c r="H9" s="56">
        <f>PRZEPŁYWY!J43</f>
        <v>0</v>
      </c>
      <c r="I9" s="56">
        <f>PRZEPŁYWY!K43</f>
        <v>0</v>
      </c>
      <c r="J9" s="56">
        <f>PRZEPŁYWY!L43</f>
        <v>0</v>
      </c>
      <c r="K9" s="56">
        <f>PRZEPŁYWY!M43</f>
        <v>0</v>
      </c>
      <c r="L9" s="56">
        <f>PRZEPŁYWY!N43</f>
        <v>0</v>
      </c>
      <c r="M9" s="56">
        <f>PRZEPŁYWY!O43</f>
        <v>0</v>
      </c>
      <c r="N9" s="56">
        <f>PRZEPŁYWY!P43</f>
        <v>0</v>
      </c>
      <c r="O9" s="56">
        <f>PRZEPŁYWY!Q43</f>
        <v>0</v>
      </c>
      <c r="P9" s="56">
        <f>PRZEPŁYWY!R43</f>
        <v>0</v>
      </c>
    </row>
    <row r="10" spans="1:16" s="5" customFormat="1" ht="22.5" x14ac:dyDescent="0.2">
      <c r="A10" s="84" t="s">
        <v>157</v>
      </c>
      <c r="B10" s="55">
        <v>0</v>
      </c>
      <c r="C10" s="55">
        <v>0</v>
      </c>
      <c r="D10" s="55">
        <v>0</v>
      </c>
      <c r="E10" s="55">
        <v>0</v>
      </c>
      <c r="F10" s="55">
        <v>0</v>
      </c>
      <c r="G10" s="55">
        <v>0</v>
      </c>
      <c r="H10" s="55">
        <v>0</v>
      </c>
      <c r="I10" s="55">
        <v>0</v>
      </c>
      <c r="J10" s="55">
        <v>0</v>
      </c>
      <c r="K10" s="55">
        <v>0</v>
      </c>
      <c r="L10" s="55">
        <v>0</v>
      </c>
      <c r="M10" s="55">
        <v>0</v>
      </c>
      <c r="N10" s="55">
        <v>0</v>
      </c>
      <c r="O10" s="55">
        <v>0</v>
      </c>
      <c r="P10" s="55">
        <v>0</v>
      </c>
    </row>
    <row r="11" spans="1:16" s="5" customFormat="1" x14ac:dyDescent="0.2">
      <c r="A11" s="84" t="s">
        <v>158</v>
      </c>
      <c r="B11" s="55">
        <v>0</v>
      </c>
      <c r="C11" s="55">
        <v>0</v>
      </c>
      <c r="D11" s="55">
        <v>0</v>
      </c>
      <c r="E11" s="55">
        <v>0</v>
      </c>
      <c r="F11" s="55">
        <v>0</v>
      </c>
      <c r="G11" s="55">
        <v>0</v>
      </c>
      <c r="H11" s="55">
        <v>0</v>
      </c>
      <c r="I11" s="55">
        <v>0</v>
      </c>
      <c r="J11" s="55">
        <v>0</v>
      </c>
      <c r="K11" s="55">
        <v>0</v>
      </c>
      <c r="L11" s="55">
        <v>0</v>
      </c>
      <c r="M11" s="55">
        <v>0</v>
      </c>
      <c r="N11" s="55">
        <v>0</v>
      </c>
      <c r="O11" s="55">
        <v>0</v>
      </c>
      <c r="P11" s="55">
        <v>0</v>
      </c>
    </row>
    <row r="12" spans="1:16" s="5" customFormat="1" ht="27.75" customHeight="1" x14ac:dyDescent="0.2">
      <c r="A12" s="84" t="s">
        <v>284</v>
      </c>
      <c r="B12" s="55">
        <v>0</v>
      </c>
      <c r="C12" s="55">
        <v>0</v>
      </c>
      <c r="D12" s="55">
        <v>0</v>
      </c>
      <c r="E12" s="55">
        <v>0</v>
      </c>
      <c r="F12" s="55">
        <v>0</v>
      </c>
      <c r="G12" s="55">
        <v>0</v>
      </c>
      <c r="H12" s="55">
        <v>0</v>
      </c>
      <c r="I12" s="91"/>
      <c r="J12" s="91"/>
      <c r="K12" s="91"/>
      <c r="L12" s="91"/>
      <c r="M12" s="91"/>
      <c r="N12" s="91"/>
      <c r="O12" s="91"/>
      <c r="P12" s="91"/>
    </row>
    <row r="13" spans="1:16" s="5" customFormat="1" x14ac:dyDescent="0.2">
      <c r="A13" s="84" t="s">
        <v>285</v>
      </c>
      <c r="B13" s="55">
        <v>0</v>
      </c>
      <c r="C13" s="55">
        <v>0</v>
      </c>
      <c r="D13" s="55">
        <v>0</v>
      </c>
      <c r="E13" s="55">
        <v>0</v>
      </c>
      <c r="F13" s="55">
        <v>0</v>
      </c>
      <c r="G13" s="55">
        <v>0</v>
      </c>
      <c r="H13" s="55">
        <v>0</v>
      </c>
      <c r="I13" s="91"/>
      <c r="J13" s="91"/>
      <c r="K13" s="91"/>
      <c r="L13" s="91"/>
      <c r="M13" s="91"/>
      <c r="N13" s="91"/>
      <c r="O13" s="91"/>
      <c r="P13" s="91"/>
    </row>
    <row r="14" spans="1:16" s="5" customFormat="1" x14ac:dyDescent="0.2">
      <c r="A14" s="86" t="s">
        <v>159</v>
      </c>
      <c r="B14" s="57">
        <f>B9+B10+B11+B12+B13</f>
        <v>0</v>
      </c>
      <c r="C14" s="57">
        <f t="shared" ref="C14:H14" si="2">C9+C10+C11+C12+C13</f>
        <v>0</v>
      </c>
      <c r="D14" s="57">
        <f t="shared" si="2"/>
        <v>0</v>
      </c>
      <c r="E14" s="57">
        <f t="shared" si="2"/>
        <v>0</v>
      </c>
      <c r="F14" s="57">
        <f t="shared" si="2"/>
        <v>0</v>
      </c>
      <c r="G14" s="57">
        <f t="shared" si="2"/>
        <v>0</v>
      </c>
      <c r="H14" s="57">
        <f t="shared" si="2"/>
        <v>0</v>
      </c>
      <c r="I14" s="57">
        <f t="shared" ref="I14" si="3">I9+I10+I11+I12+I13</f>
        <v>0</v>
      </c>
      <c r="J14" s="57">
        <f t="shared" ref="J14" si="4">J9+J10+J11+J12+J13</f>
        <v>0</v>
      </c>
      <c r="K14" s="57">
        <f t="shared" ref="K14" si="5">K9+K10+K11+K12+K13</f>
        <v>0</v>
      </c>
      <c r="L14" s="57">
        <f t="shared" ref="L14" si="6">L9+L10+L11+L12+L13</f>
        <v>0</v>
      </c>
      <c r="M14" s="57">
        <f t="shared" ref="M14" si="7">M9+M10+M11+M12+M13</f>
        <v>0</v>
      </c>
      <c r="N14" s="57">
        <f t="shared" ref="N14" si="8">N9+N10+N11+N12+N13</f>
        <v>0</v>
      </c>
      <c r="O14" s="57">
        <f t="shared" ref="O14" si="9">O9+O10+O11+O12+O13</f>
        <v>0</v>
      </c>
      <c r="P14" s="57">
        <f t="shared" ref="P14" si="10">P9+P10+P11+P12+P13</f>
        <v>0</v>
      </c>
    </row>
    <row r="15" spans="1:16" s="5" customFormat="1" x14ac:dyDescent="0.2">
      <c r="A15" s="86" t="s">
        <v>160</v>
      </c>
      <c r="B15" s="57">
        <f t="shared" ref="B15:E15" si="11">B8-B14</f>
        <v>0</v>
      </c>
      <c r="C15" s="57">
        <f t="shared" si="11"/>
        <v>0</v>
      </c>
      <c r="D15" s="57">
        <f t="shared" si="11"/>
        <v>0</v>
      </c>
      <c r="E15" s="57">
        <f t="shared" si="11"/>
        <v>0</v>
      </c>
      <c r="F15" s="57">
        <f t="shared" ref="F15:P15" si="12">F8-F14</f>
        <v>0</v>
      </c>
      <c r="G15" s="57">
        <f t="shared" si="12"/>
        <v>0</v>
      </c>
      <c r="H15" s="57">
        <f t="shared" si="12"/>
        <v>0</v>
      </c>
      <c r="I15" s="57">
        <f t="shared" si="12"/>
        <v>0</v>
      </c>
      <c r="J15" s="57">
        <f t="shared" si="12"/>
        <v>0</v>
      </c>
      <c r="K15" s="57">
        <f t="shared" si="12"/>
        <v>0</v>
      </c>
      <c r="L15" s="57">
        <f t="shared" si="12"/>
        <v>0</v>
      </c>
      <c r="M15" s="57">
        <f t="shared" si="12"/>
        <v>0</v>
      </c>
      <c r="N15" s="57">
        <f t="shared" si="12"/>
        <v>0</v>
      </c>
      <c r="O15" s="57">
        <f t="shared" si="12"/>
        <v>0</v>
      </c>
      <c r="P15" s="57">
        <f t="shared" si="12"/>
        <v>0</v>
      </c>
    </row>
    <row r="16" spans="1:16" s="5" customFormat="1" x14ac:dyDescent="0.2">
      <c r="A16" s="85" t="s">
        <v>161</v>
      </c>
      <c r="B16" s="92">
        <f>1/POWER(1+ZAŁOŻENIA!$I$8,(B5-$B$5))</f>
        <v>1</v>
      </c>
      <c r="C16" s="92">
        <f>1/POWER(1+ZAŁOŻENIA!$I$8,(C5-$B$5))</f>
        <v>0.96153846153846145</v>
      </c>
      <c r="D16" s="92">
        <f>1/POWER(1+ZAŁOŻENIA!$I$8,(D5-$B$5))</f>
        <v>0.92455621301775137</v>
      </c>
      <c r="E16" s="92">
        <f>1/POWER(1+ZAŁOŻENIA!$I$8,(E5-$B$5))</f>
        <v>0.88899635867091487</v>
      </c>
      <c r="F16" s="92">
        <f>1/POWER(1+ZAŁOŻENIA!$I$8,(F5-$B$5))</f>
        <v>0.85480419102972571</v>
      </c>
      <c r="G16" s="92">
        <f>1/POWER(1+ZAŁOŻENIA!$I$8,(G5-$B$5))</f>
        <v>0.82192710675935154</v>
      </c>
      <c r="H16" s="92">
        <f>1/POWER(1+ZAŁOŻENIA!$I$8,(H5-$B$5))</f>
        <v>0.79031452573014571</v>
      </c>
      <c r="I16" s="92">
        <f>1/POWER(1+ZAŁOŻENIA!$I$8,(I5-$B$5))</f>
        <v>0.75991781320206331</v>
      </c>
      <c r="J16" s="92">
        <f>1/POWER(1+ZAŁOŻENIA!$I$8,(J5-$B$5))</f>
        <v>0.73069020500198378</v>
      </c>
      <c r="K16" s="92">
        <f>1/POWER(1+ZAŁOŻENIA!$I$8,(K5-$B$5))</f>
        <v>0.70258673557883045</v>
      </c>
      <c r="L16" s="92">
        <f>1/POWER(1+ZAŁOŻENIA!$I$8,(L5-$B$5))</f>
        <v>0.67556416882579851</v>
      </c>
      <c r="M16" s="92">
        <f>1/POWER(1+ZAŁOŻENIA!$I$8,(M5-$B$5))</f>
        <v>0.6495809315632679</v>
      </c>
      <c r="N16" s="92">
        <f>1/POWER(1+ZAŁOŻENIA!$I$8,(N5-$B$5))</f>
        <v>0.62459704958006512</v>
      </c>
      <c r="O16" s="92">
        <f>1/POWER(1+ZAŁOŻENIA!$I$8,(O5-$B$5))</f>
        <v>0.600574086134678</v>
      </c>
      <c r="P16" s="92">
        <f>1/POWER(1+ZAŁOŻENIA!$I$8,(P5-$B$5))</f>
        <v>0.57747508282180582</v>
      </c>
    </row>
    <row r="17" spans="1:19" s="5" customFormat="1" ht="28.5" customHeight="1" x14ac:dyDescent="0.2">
      <c r="A17" s="87" t="s">
        <v>162</v>
      </c>
      <c r="B17" s="57">
        <f>B16*B15</f>
        <v>0</v>
      </c>
      <c r="C17" s="57">
        <f t="shared" ref="C17:P17" si="13">C16*C15</f>
        <v>0</v>
      </c>
      <c r="D17" s="57">
        <f t="shared" si="13"/>
        <v>0</v>
      </c>
      <c r="E17" s="57">
        <f t="shared" si="13"/>
        <v>0</v>
      </c>
      <c r="F17" s="57">
        <f t="shared" si="13"/>
        <v>0</v>
      </c>
      <c r="G17" s="57">
        <f t="shared" si="13"/>
        <v>0</v>
      </c>
      <c r="H17" s="57">
        <f t="shared" si="13"/>
        <v>0</v>
      </c>
      <c r="I17" s="57">
        <f t="shared" si="13"/>
        <v>0</v>
      </c>
      <c r="J17" s="57">
        <f t="shared" si="13"/>
        <v>0</v>
      </c>
      <c r="K17" s="57">
        <f t="shared" si="13"/>
        <v>0</v>
      </c>
      <c r="L17" s="57">
        <f t="shared" si="13"/>
        <v>0</v>
      </c>
      <c r="M17" s="57">
        <f t="shared" si="13"/>
        <v>0</v>
      </c>
      <c r="N17" s="57">
        <f t="shared" si="13"/>
        <v>0</v>
      </c>
      <c r="O17" s="57">
        <f t="shared" si="13"/>
        <v>0</v>
      </c>
      <c r="P17" s="57">
        <f t="shared" si="13"/>
        <v>0</v>
      </c>
    </row>
    <row r="18" spans="1:19" s="5" customFormat="1" ht="17.25" customHeight="1" x14ac:dyDescent="0.2">
      <c r="A18" s="88" t="s">
        <v>286</v>
      </c>
      <c r="B18" s="57">
        <f>SUM(B17:P17)</f>
        <v>0</v>
      </c>
      <c r="C18" s="58"/>
      <c r="D18" s="58"/>
      <c r="E18" s="58"/>
      <c r="F18" s="58"/>
      <c r="G18" s="58"/>
      <c r="H18" s="58"/>
      <c r="I18" s="58"/>
      <c r="J18" s="58"/>
      <c r="K18" s="58"/>
      <c r="L18" s="58"/>
      <c r="M18" s="58"/>
      <c r="N18" s="58"/>
      <c r="O18" s="58"/>
      <c r="P18" s="58"/>
    </row>
    <row r="19" spans="1:19" s="5" customFormat="1" ht="18" customHeight="1" x14ac:dyDescent="0.2">
      <c r="A19" s="88" t="s">
        <v>287</v>
      </c>
      <c r="B19" s="93" t="e">
        <f>IRR(B15:P15)</f>
        <v>#NUM!</v>
      </c>
      <c r="C19" s="58"/>
      <c r="D19" s="58"/>
      <c r="E19" s="58"/>
      <c r="F19" s="58"/>
      <c r="G19" s="58"/>
      <c r="H19" s="58"/>
      <c r="I19" s="58"/>
      <c r="J19" s="58"/>
      <c r="K19" s="58"/>
      <c r="L19" s="58"/>
      <c r="M19" s="58"/>
      <c r="N19" s="58"/>
      <c r="O19" s="58"/>
      <c r="P19" s="58"/>
    </row>
    <row r="20" spans="1:19" x14ac:dyDescent="0.2">
      <c r="A20" s="94" t="s">
        <v>265</v>
      </c>
      <c r="B20" s="74"/>
      <c r="C20" s="74"/>
      <c r="D20" s="74"/>
      <c r="E20" s="74"/>
      <c r="F20" s="74"/>
      <c r="G20" s="74"/>
      <c r="H20" s="74"/>
      <c r="I20" s="74"/>
      <c r="J20" s="74"/>
      <c r="K20" s="74"/>
      <c r="L20" s="58"/>
      <c r="M20" s="5"/>
      <c r="N20" s="5"/>
      <c r="O20" s="5"/>
      <c r="P20" s="5"/>
      <c r="Q20" s="5"/>
      <c r="R20" s="5"/>
      <c r="S20" s="5"/>
    </row>
    <row r="21" spans="1:19" ht="33" customHeight="1" x14ac:dyDescent="0.2">
      <c r="A21" s="281" t="s">
        <v>288</v>
      </c>
      <c r="B21" s="281"/>
      <c r="C21" s="281"/>
      <c r="D21" s="281"/>
      <c r="E21" s="281"/>
      <c r="F21" s="281"/>
      <c r="G21" s="281"/>
      <c r="H21" s="281"/>
      <c r="I21" s="281"/>
      <c r="J21" s="281"/>
      <c r="K21" s="281"/>
      <c r="L21" s="281"/>
      <c r="M21" s="5"/>
      <c r="N21" s="5"/>
      <c r="O21" s="5"/>
      <c r="P21" s="5"/>
      <c r="Q21" s="5"/>
      <c r="R21" s="5"/>
      <c r="S21" s="5"/>
    </row>
    <row r="22" spans="1:19" x14ac:dyDescent="0.2">
      <c r="A22" s="58"/>
      <c r="B22" s="58"/>
      <c r="C22" s="58"/>
      <c r="D22" s="58"/>
      <c r="E22" s="58"/>
      <c r="F22" s="58"/>
      <c r="G22" s="58"/>
      <c r="H22" s="58"/>
      <c r="I22" s="58"/>
      <c r="J22" s="58"/>
      <c r="K22" s="58"/>
      <c r="L22" s="58"/>
      <c r="M22" s="5"/>
      <c r="N22" s="5"/>
      <c r="O22" s="5"/>
      <c r="P22" s="5"/>
      <c r="Q22" s="5"/>
      <c r="R22" s="5"/>
      <c r="S22" s="5"/>
    </row>
    <row r="23" spans="1:19" x14ac:dyDescent="0.2">
      <c r="A23" s="5"/>
      <c r="B23" s="5"/>
      <c r="C23" s="5"/>
      <c r="D23" s="5"/>
      <c r="E23" s="5"/>
      <c r="F23" s="5"/>
      <c r="G23" s="5"/>
      <c r="H23" s="5"/>
      <c r="I23" s="5"/>
      <c r="J23" s="5"/>
      <c r="K23" s="5"/>
      <c r="L23" s="5"/>
      <c r="M23" s="5"/>
      <c r="N23" s="5"/>
      <c r="O23" s="5"/>
      <c r="P23" s="5"/>
      <c r="Q23" s="5"/>
      <c r="R23" s="5"/>
      <c r="S23" s="5"/>
    </row>
    <row r="24" spans="1:19" x14ac:dyDescent="0.2">
      <c r="A24" s="5"/>
      <c r="B24" s="5"/>
      <c r="C24" s="5"/>
      <c r="D24" s="5"/>
      <c r="E24" s="5"/>
      <c r="F24" s="5"/>
      <c r="G24" s="5"/>
      <c r="H24" s="5"/>
      <c r="I24" s="5"/>
      <c r="J24" s="5"/>
      <c r="K24" s="5"/>
      <c r="L24" s="5"/>
      <c r="M24" s="5"/>
      <c r="N24" s="5"/>
      <c r="O24" s="5"/>
      <c r="P24" s="5"/>
      <c r="Q24" s="5"/>
      <c r="R24" s="5"/>
      <c r="S24" s="5"/>
    </row>
    <row r="25" spans="1:19" x14ac:dyDescent="0.2">
      <c r="A25" s="5"/>
      <c r="B25" s="5"/>
      <c r="C25" s="5"/>
      <c r="D25" s="5"/>
      <c r="E25" s="5"/>
      <c r="F25" s="5"/>
      <c r="G25" s="5"/>
      <c r="H25" s="5"/>
      <c r="I25" s="5"/>
      <c r="J25" s="5"/>
      <c r="K25" s="5"/>
      <c r="L25" s="5"/>
      <c r="M25" s="5"/>
      <c r="N25" s="5"/>
      <c r="O25" s="5"/>
      <c r="P25" s="5"/>
      <c r="Q25" s="5"/>
      <c r="R25" s="5"/>
      <c r="S25" s="5"/>
    </row>
    <row r="26" spans="1:19" x14ac:dyDescent="0.2">
      <c r="A26" s="5"/>
      <c r="B26" s="5"/>
      <c r="C26" s="5"/>
      <c r="D26" s="5"/>
      <c r="E26" s="5"/>
      <c r="F26" s="5"/>
      <c r="G26" s="5"/>
      <c r="H26" s="5"/>
      <c r="I26" s="5"/>
      <c r="J26" s="5"/>
      <c r="K26" s="5"/>
      <c r="L26" s="5"/>
      <c r="M26" s="5"/>
      <c r="N26" s="5"/>
      <c r="O26" s="5"/>
      <c r="P26" s="5"/>
      <c r="Q26" s="5"/>
      <c r="R26" s="5"/>
      <c r="S26" s="5"/>
    </row>
    <row r="27" spans="1:19" x14ac:dyDescent="0.2">
      <c r="Q27" s="5"/>
      <c r="R27" s="5"/>
      <c r="S27" s="5"/>
    </row>
    <row r="28" spans="1:19" x14ac:dyDescent="0.2">
      <c r="Q28" s="5"/>
      <c r="R28" s="5"/>
      <c r="S28" s="5"/>
    </row>
  </sheetData>
  <mergeCells count="4">
    <mergeCell ref="A1:K1"/>
    <mergeCell ref="L1:P4"/>
    <mergeCell ref="A2:K2"/>
    <mergeCell ref="A21:L21"/>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43"/>
  <sheetViews>
    <sheetView topLeftCell="A7" zoomScale="90" zoomScaleNormal="90" workbookViewId="0">
      <selection activeCell="A29" sqref="A29:B30"/>
    </sheetView>
  </sheetViews>
  <sheetFormatPr defaultColWidth="8.7109375" defaultRowHeight="15" x14ac:dyDescent="0.2"/>
  <cols>
    <col min="1" max="1" width="25.7109375" style="1" customWidth="1"/>
    <col min="2" max="2" width="6.28515625" style="1" customWidth="1"/>
    <col min="3" max="3" width="5.42578125" style="1" customWidth="1"/>
    <col min="4" max="4" width="5.5703125" style="1" customWidth="1"/>
    <col min="5" max="5" width="6" style="1" customWidth="1"/>
    <col min="6" max="6" width="5.7109375" style="1" customWidth="1"/>
    <col min="7" max="7" width="6.42578125" style="1" customWidth="1"/>
    <col min="8" max="8" width="7" style="1" customWidth="1"/>
    <col min="9" max="9" width="5.85546875" style="1" customWidth="1"/>
    <col min="10" max="10" width="5.7109375" style="1" customWidth="1"/>
    <col min="11" max="11" width="5.42578125" style="1" customWidth="1"/>
    <col min="12" max="12" width="5.140625" style="1" customWidth="1"/>
    <col min="13" max="13" width="5.85546875" style="1" customWidth="1"/>
    <col min="14" max="14" width="6.140625" style="1" customWidth="1"/>
    <col min="15" max="15" width="5.85546875" style="1" customWidth="1"/>
    <col min="16" max="16" width="6.85546875" style="1" customWidth="1"/>
    <col min="17" max="17" width="6.7109375" style="1" customWidth="1"/>
    <col min="18" max="18" width="7" style="1" customWidth="1"/>
    <col min="19" max="16384" width="8.7109375" style="1"/>
  </cols>
  <sheetData>
    <row r="1" spans="1:17" ht="24.6" customHeight="1" x14ac:dyDescent="0.2">
      <c r="A1" s="228" t="s">
        <v>164</v>
      </c>
      <c r="B1" s="229"/>
      <c r="C1" s="229"/>
      <c r="D1" s="229"/>
      <c r="E1" s="229"/>
      <c r="F1" s="229"/>
      <c r="G1" s="229"/>
      <c r="H1" s="229"/>
      <c r="I1" s="229"/>
      <c r="J1" s="229"/>
      <c r="K1" s="230"/>
      <c r="L1" s="284" t="s">
        <v>289</v>
      </c>
      <c r="M1" s="285"/>
      <c r="N1" s="285"/>
      <c r="O1" s="285"/>
      <c r="P1" s="286"/>
      <c r="Q1" s="22"/>
    </row>
    <row r="2" spans="1:17" ht="33" customHeight="1" x14ac:dyDescent="0.2">
      <c r="A2" s="293" t="s">
        <v>214</v>
      </c>
      <c r="B2" s="294"/>
      <c r="C2" s="294"/>
      <c r="D2" s="294"/>
      <c r="E2" s="294"/>
      <c r="F2" s="294"/>
      <c r="G2" s="294"/>
      <c r="H2" s="294"/>
      <c r="I2" s="294"/>
      <c r="J2" s="294"/>
      <c r="K2" s="295"/>
      <c r="L2" s="287"/>
      <c r="M2" s="288"/>
      <c r="N2" s="288"/>
      <c r="O2" s="288"/>
      <c r="P2" s="289"/>
    </row>
    <row r="3" spans="1:17" x14ac:dyDescent="0.2">
      <c r="L3" s="287"/>
      <c r="M3" s="288"/>
      <c r="N3" s="288"/>
      <c r="O3" s="288"/>
      <c r="P3" s="289"/>
    </row>
    <row r="4" spans="1:17" s="5" customFormat="1" x14ac:dyDescent="0.2">
      <c r="A4" s="51" t="s">
        <v>202</v>
      </c>
      <c r="B4" s="52"/>
      <c r="C4" s="52"/>
      <c r="L4" s="290"/>
      <c r="M4" s="291"/>
      <c r="N4" s="291"/>
      <c r="O4" s="291"/>
      <c r="P4" s="292"/>
    </row>
    <row r="5" spans="1:17" s="5" customFormat="1" ht="15.75" x14ac:dyDescent="0.25">
      <c r="A5" s="11" t="s">
        <v>120</v>
      </c>
      <c r="B5" s="69">
        <f>ZAŁOŻENIA!I4</f>
        <v>2023</v>
      </c>
      <c r="C5" s="69">
        <f>B5+1</f>
        <v>2024</v>
      </c>
      <c r="D5" s="69">
        <f t="shared" ref="D5:P5" si="0">C5+1</f>
        <v>2025</v>
      </c>
      <c r="E5" s="69">
        <f t="shared" si="0"/>
        <v>2026</v>
      </c>
      <c r="F5" s="69">
        <f t="shared" si="0"/>
        <v>2027</v>
      </c>
      <c r="G5" s="69">
        <f t="shared" si="0"/>
        <v>2028</v>
      </c>
      <c r="H5" s="69">
        <f t="shared" si="0"/>
        <v>2029</v>
      </c>
      <c r="I5" s="69">
        <f t="shared" si="0"/>
        <v>2030</v>
      </c>
      <c r="J5" s="69">
        <f t="shared" si="0"/>
        <v>2031</v>
      </c>
      <c r="K5" s="69">
        <f t="shared" si="0"/>
        <v>2032</v>
      </c>
      <c r="L5" s="69">
        <f t="shared" si="0"/>
        <v>2033</v>
      </c>
      <c r="M5" s="69">
        <f t="shared" si="0"/>
        <v>2034</v>
      </c>
      <c r="N5" s="69">
        <f t="shared" si="0"/>
        <v>2035</v>
      </c>
      <c r="O5" s="69">
        <f t="shared" si="0"/>
        <v>2036</v>
      </c>
      <c r="P5" s="69">
        <f t="shared" si="0"/>
        <v>2037</v>
      </c>
    </row>
    <row r="6" spans="1:17" s="5" customFormat="1" x14ac:dyDescent="0.2">
      <c r="A6" s="89" t="s">
        <v>110</v>
      </c>
      <c r="B6" s="55">
        <v>0</v>
      </c>
      <c r="C6" s="55">
        <v>0</v>
      </c>
      <c r="D6" s="55">
        <v>0</v>
      </c>
      <c r="E6" s="55">
        <v>0</v>
      </c>
      <c r="F6" s="55">
        <v>0</v>
      </c>
      <c r="G6" s="55">
        <v>0</v>
      </c>
      <c r="H6" s="55">
        <v>0</v>
      </c>
      <c r="I6" s="97"/>
      <c r="J6" s="97"/>
      <c r="K6" s="97"/>
      <c r="L6" s="97"/>
      <c r="M6" s="97"/>
      <c r="N6" s="97"/>
      <c r="O6" s="97"/>
      <c r="P6" s="97"/>
    </row>
    <row r="7" spans="1:17" s="5" customFormat="1" x14ac:dyDescent="0.2">
      <c r="A7" s="89" t="s">
        <v>165</v>
      </c>
      <c r="B7" s="55">
        <v>0</v>
      </c>
      <c r="C7" s="55">
        <v>0</v>
      </c>
      <c r="D7" s="55">
        <v>0</v>
      </c>
      <c r="E7" s="55">
        <v>0</v>
      </c>
      <c r="F7" s="55">
        <v>0</v>
      </c>
      <c r="G7" s="55">
        <v>0</v>
      </c>
      <c r="H7" s="55">
        <v>0</v>
      </c>
      <c r="I7" s="97"/>
      <c r="J7" s="97"/>
      <c r="K7" s="97"/>
      <c r="L7" s="97"/>
      <c r="M7" s="97"/>
      <c r="N7" s="97"/>
      <c r="O7" s="97"/>
      <c r="P7" s="97"/>
    </row>
    <row r="8" spans="1:17" s="5" customFormat="1" ht="36.75" customHeight="1" x14ac:dyDescent="0.2">
      <c r="A8" s="95" t="s">
        <v>166</v>
      </c>
      <c r="B8" s="55">
        <v>0</v>
      </c>
      <c r="C8" s="55">
        <v>0</v>
      </c>
      <c r="D8" s="55">
        <v>0</v>
      </c>
      <c r="E8" s="55">
        <v>0</v>
      </c>
      <c r="F8" s="55">
        <v>0</v>
      </c>
      <c r="G8" s="55">
        <v>0</v>
      </c>
      <c r="H8" s="55">
        <v>0</v>
      </c>
      <c r="I8" s="55">
        <v>0</v>
      </c>
      <c r="J8" s="55">
        <v>0</v>
      </c>
      <c r="K8" s="55">
        <v>0</v>
      </c>
      <c r="L8" s="55">
        <v>0</v>
      </c>
      <c r="M8" s="55">
        <v>0</v>
      </c>
      <c r="N8" s="55">
        <v>0</v>
      </c>
      <c r="O8" s="55">
        <v>0</v>
      </c>
      <c r="P8" s="55">
        <v>0</v>
      </c>
    </row>
    <row r="9" spans="1:17" s="5" customFormat="1" x14ac:dyDescent="0.2">
      <c r="A9" s="89" t="s">
        <v>167</v>
      </c>
      <c r="B9" s="56">
        <f>PRZEPŁYWY!D19</f>
        <v>0</v>
      </c>
      <c r="C9" s="56">
        <f>PRZEPŁYWY!E19</f>
        <v>0</v>
      </c>
      <c r="D9" s="56">
        <f>PRZEPŁYWY!F19</f>
        <v>0</v>
      </c>
      <c r="E9" s="56">
        <f>PRZEPŁYWY!G19</f>
        <v>0</v>
      </c>
      <c r="F9" s="56">
        <f>PRZEPŁYWY!H19</f>
        <v>0</v>
      </c>
      <c r="G9" s="56">
        <f>PRZEPŁYWY!I19</f>
        <v>0</v>
      </c>
      <c r="H9" s="56">
        <f>PRZEPŁYWY!J19</f>
        <v>0</v>
      </c>
      <c r="I9" s="56">
        <f>PRZEPŁYWY!K19</f>
        <v>0</v>
      </c>
      <c r="J9" s="56">
        <f>PRZEPŁYWY!L19</f>
        <v>0</v>
      </c>
      <c r="K9" s="56">
        <f>PRZEPŁYWY!M19</f>
        <v>0</v>
      </c>
      <c r="L9" s="56">
        <f>PRZEPŁYWY!N19</f>
        <v>0</v>
      </c>
      <c r="M9" s="56">
        <f>PRZEPŁYWY!O19</f>
        <v>0</v>
      </c>
      <c r="N9" s="56">
        <f>PRZEPŁYWY!P19</f>
        <v>0</v>
      </c>
      <c r="O9" s="56">
        <f>PRZEPŁYWY!Q19</f>
        <v>0</v>
      </c>
      <c r="P9" s="56">
        <f>PRZEPŁYWY!R19</f>
        <v>0</v>
      </c>
    </row>
    <row r="10" spans="1:17" s="5" customFormat="1" ht="24" x14ac:dyDescent="0.2">
      <c r="A10" s="78" t="s">
        <v>168</v>
      </c>
      <c r="B10" s="55">
        <v>0</v>
      </c>
      <c r="C10" s="55">
        <v>0</v>
      </c>
      <c r="D10" s="55">
        <v>0</v>
      </c>
      <c r="E10" s="55">
        <v>0</v>
      </c>
      <c r="F10" s="55">
        <v>0</v>
      </c>
      <c r="G10" s="55">
        <v>0</v>
      </c>
      <c r="H10" s="55">
        <v>0</v>
      </c>
      <c r="I10" s="55">
        <v>0</v>
      </c>
      <c r="J10" s="55">
        <v>0</v>
      </c>
      <c r="K10" s="55">
        <v>0</v>
      </c>
      <c r="L10" s="55">
        <v>0</v>
      </c>
      <c r="M10" s="55">
        <v>0</v>
      </c>
      <c r="N10" s="55">
        <v>0</v>
      </c>
      <c r="O10" s="55">
        <v>0</v>
      </c>
      <c r="P10" s="55">
        <v>0</v>
      </c>
    </row>
    <row r="11" spans="1:17" s="5" customFormat="1" x14ac:dyDescent="0.2">
      <c r="A11" s="90" t="s">
        <v>155</v>
      </c>
      <c r="B11" s="57">
        <f t="shared" ref="B11:P11" si="1">SUM(B6:B10)</f>
        <v>0</v>
      </c>
      <c r="C11" s="57">
        <f t="shared" si="1"/>
        <v>0</v>
      </c>
      <c r="D11" s="57">
        <f t="shared" si="1"/>
        <v>0</v>
      </c>
      <c r="E11" s="57">
        <f t="shared" si="1"/>
        <v>0</v>
      </c>
      <c r="F11" s="57">
        <f t="shared" si="1"/>
        <v>0</v>
      </c>
      <c r="G11" s="57">
        <f t="shared" si="1"/>
        <v>0</v>
      </c>
      <c r="H11" s="57">
        <f t="shared" si="1"/>
        <v>0</v>
      </c>
      <c r="I11" s="57">
        <f t="shared" si="1"/>
        <v>0</v>
      </c>
      <c r="J11" s="57">
        <f t="shared" si="1"/>
        <v>0</v>
      </c>
      <c r="K11" s="57">
        <f t="shared" si="1"/>
        <v>0</v>
      </c>
      <c r="L11" s="57">
        <f t="shared" si="1"/>
        <v>0</v>
      </c>
      <c r="M11" s="57">
        <f t="shared" si="1"/>
        <v>0</v>
      </c>
      <c r="N11" s="57">
        <f t="shared" si="1"/>
        <v>0</v>
      </c>
      <c r="O11" s="57">
        <f t="shared" si="1"/>
        <v>0</v>
      </c>
      <c r="P11" s="57">
        <f t="shared" si="1"/>
        <v>0</v>
      </c>
    </row>
    <row r="12" spans="1:17" s="5" customFormat="1" ht="36" x14ac:dyDescent="0.2">
      <c r="A12" s="78" t="s">
        <v>250</v>
      </c>
      <c r="B12" s="56">
        <f>EFEKTYWNOŚĆ!B12</f>
        <v>0</v>
      </c>
      <c r="C12" s="56">
        <f>EFEKTYWNOŚĆ!C12</f>
        <v>0</v>
      </c>
      <c r="D12" s="56">
        <f>EFEKTYWNOŚĆ!D12</f>
        <v>0</v>
      </c>
      <c r="E12" s="56">
        <f>EFEKTYWNOŚĆ!E12</f>
        <v>0</v>
      </c>
      <c r="F12" s="56">
        <f>EFEKTYWNOŚĆ!F12</f>
        <v>0</v>
      </c>
      <c r="G12" s="56">
        <f>EFEKTYWNOŚĆ!G12</f>
        <v>0</v>
      </c>
      <c r="H12" s="56">
        <f>EFEKTYWNOŚĆ!H12</f>
        <v>0</v>
      </c>
      <c r="I12" s="97"/>
      <c r="J12" s="97"/>
      <c r="K12" s="97"/>
      <c r="L12" s="97"/>
      <c r="M12" s="97"/>
      <c r="N12" s="97"/>
      <c r="O12" s="97"/>
      <c r="P12" s="97"/>
    </row>
    <row r="13" spans="1:17" s="5" customFormat="1" x14ac:dyDescent="0.2">
      <c r="A13" s="78" t="s">
        <v>251</v>
      </c>
      <c r="B13" s="56">
        <f>EFEKTYWNOŚĆ!B13</f>
        <v>0</v>
      </c>
      <c r="C13" s="56">
        <f>EFEKTYWNOŚĆ!C13</f>
        <v>0</v>
      </c>
      <c r="D13" s="56">
        <f>EFEKTYWNOŚĆ!D13</f>
        <v>0</v>
      </c>
      <c r="E13" s="56">
        <f>EFEKTYWNOŚĆ!E13</f>
        <v>0</v>
      </c>
      <c r="F13" s="56">
        <f>EFEKTYWNOŚĆ!F13</f>
        <v>0</v>
      </c>
      <c r="G13" s="56">
        <f>EFEKTYWNOŚĆ!G13</f>
        <v>0</v>
      </c>
      <c r="H13" s="56">
        <f>EFEKTYWNOŚĆ!H13</f>
        <v>0</v>
      </c>
      <c r="I13" s="97"/>
      <c r="J13" s="97"/>
      <c r="K13" s="97"/>
      <c r="L13" s="97"/>
      <c r="M13" s="97"/>
      <c r="N13" s="97"/>
      <c r="O13" s="97"/>
      <c r="P13" s="97"/>
    </row>
    <row r="14" spans="1:17" s="5" customFormat="1" x14ac:dyDescent="0.2">
      <c r="A14" s="89" t="s">
        <v>169</v>
      </c>
      <c r="B14" s="55">
        <v>0</v>
      </c>
      <c r="C14" s="55">
        <v>0</v>
      </c>
      <c r="D14" s="55">
        <v>0</v>
      </c>
      <c r="E14" s="55">
        <v>0</v>
      </c>
      <c r="F14" s="55">
        <v>0</v>
      </c>
      <c r="G14" s="55">
        <v>0</v>
      </c>
      <c r="H14" s="55">
        <v>0</v>
      </c>
      <c r="I14" s="55">
        <v>0</v>
      </c>
      <c r="J14" s="55">
        <v>0</v>
      </c>
      <c r="K14" s="55">
        <v>0</v>
      </c>
      <c r="L14" s="55">
        <v>0</v>
      </c>
      <c r="M14" s="55">
        <v>0</v>
      </c>
      <c r="N14" s="55">
        <v>0</v>
      </c>
      <c r="O14" s="55">
        <v>0</v>
      </c>
      <c r="P14" s="55">
        <v>0</v>
      </c>
    </row>
    <row r="15" spans="1:17" s="5" customFormat="1" x14ac:dyDescent="0.2">
      <c r="A15" s="95" t="s">
        <v>156</v>
      </c>
      <c r="B15" s="56">
        <f>PRZEPŁYWY!D43</f>
        <v>0</v>
      </c>
      <c r="C15" s="56">
        <f>PRZEPŁYWY!E43</f>
        <v>0</v>
      </c>
      <c r="D15" s="56">
        <f>PRZEPŁYWY!F43</f>
        <v>0</v>
      </c>
      <c r="E15" s="56">
        <f>PRZEPŁYWY!G43</f>
        <v>0</v>
      </c>
      <c r="F15" s="56">
        <f>PRZEPŁYWY!H43</f>
        <v>0</v>
      </c>
      <c r="G15" s="56">
        <f>PRZEPŁYWY!I43</f>
        <v>0</v>
      </c>
      <c r="H15" s="56">
        <f>PRZEPŁYWY!J43</f>
        <v>0</v>
      </c>
      <c r="I15" s="56">
        <f>PRZEPŁYWY!K43</f>
        <v>0</v>
      </c>
      <c r="J15" s="56">
        <f>PRZEPŁYWY!L43</f>
        <v>0</v>
      </c>
      <c r="K15" s="56">
        <f>PRZEPŁYWY!M43</f>
        <v>0</v>
      </c>
      <c r="L15" s="56">
        <f>PRZEPŁYWY!N43</f>
        <v>0</v>
      </c>
      <c r="M15" s="56">
        <f>PRZEPŁYWY!O43</f>
        <v>0</v>
      </c>
      <c r="N15" s="56">
        <f>PRZEPŁYWY!P43</f>
        <v>0</v>
      </c>
      <c r="O15" s="56">
        <f>PRZEPŁYWY!Q43</f>
        <v>0</v>
      </c>
      <c r="P15" s="56">
        <f>PRZEPŁYWY!R43</f>
        <v>0</v>
      </c>
    </row>
    <row r="16" spans="1:17" s="5" customFormat="1" ht="33" customHeight="1" x14ac:dyDescent="0.2">
      <c r="A16" s="95" t="s">
        <v>170</v>
      </c>
      <c r="B16" s="55">
        <v>0</v>
      </c>
      <c r="C16" s="55">
        <v>0</v>
      </c>
      <c r="D16" s="55">
        <v>0</v>
      </c>
      <c r="E16" s="55">
        <v>0</v>
      </c>
      <c r="F16" s="55">
        <v>0</v>
      </c>
      <c r="G16" s="55">
        <v>0</v>
      </c>
      <c r="H16" s="55">
        <v>0</v>
      </c>
      <c r="I16" s="55">
        <v>0</v>
      </c>
      <c r="J16" s="55">
        <v>0</v>
      </c>
      <c r="K16" s="55">
        <v>0</v>
      </c>
      <c r="L16" s="55">
        <v>0</v>
      </c>
      <c r="M16" s="55">
        <v>0</v>
      </c>
      <c r="N16" s="55">
        <v>0</v>
      </c>
      <c r="O16" s="55">
        <v>0</v>
      </c>
      <c r="P16" s="55">
        <v>0</v>
      </c>
    </row>
    <row r="17" spans="1:18" s="5" customFormat="1" x14ac:dyDescent="0.2">
      <c r="A17" s="90" t="s">
        <v>159</v>
      </c>
      <c r="B17" s="57">
        <f>SUM(B12:B16)</f>
        <v>0</v>
      </c>
      <c r="C17" s="57">
        <f t="shared" ref="C17:P17" si="2">SUM(C12:C16)</f>
        <v>0</v>
      </c>
      <c r="D17" s="57">
        <f t="shared" si="2"/>
        <v>0</v>
      </c>
      <c r="E17" s="57">
        <f t="shared" si="2"/>
        <v>0</v>
      </c>
      <c r="F17" s="57">
        <f t="shared" si="2"/>
        <v>0</v>
      </c>
      <c r="G17" s="57">
        <f t="shared" si="2"/>
        <v>0</v>
      </c>
      <c r="H17" s="57">
        <f t="shared" si="2"/>
        <v>0</v>
      </c>
      <c r="I17" s="57">
        <f t="shared" si="2"/>
        <v>0</v>
      </c>
      <c r="J17" s="57">
        <f t="shared" si="2"/>
        <v>0</v>
      </c>
      <c r="K17" s="57">
        <f t="shared" si="2"/>
        <v>0</v>
      </c>
      <c r="L17" s="57">
        <f t="shared" si="2"/>
        <v>0</v>
      </c>
      <c r="M17" s="57">
        <f t="shared" si="2"/>
        <v>0</v>
      </c>
      <c r="N17" s="57">
        <f t="shared" si="2"/>
        <v>0</v>
      </c>
      <c r="O17" s="57">
        <f t="shared" si="2"/>
        <v>0</v>
      </c>
      <c r="P17" s="57">
        <f t="shared" si="2"/>
        <v>0</v>
      </c>
    </row>
    <row r="18" spans="1:18" s="5" customFormat="1" x14ac:dyDescent="0.2">
      <c r="A18" s="90" t="s">
        <v>171</v>
      </c>
      <c r="B18" s="57">
        <f>B11-B17</f>
        <v>0</v>
      </c>
      <c r="C18" s="57">
        <f t="shared" ref="C18:P18" si="3">C11-C17</f>
        <v>0</v>
      </c>
      <c r="D18" s="57">
        <f t="shared" si="3"/>
        <v>0</v>
      </c>
      <c r="E18" s="57">
        <f t="shared" si="3"/>
        <v>0</v>
      </c>
      <c r="F18" s="57">
        <f t="shared" si="3"/>
        <v>0</v>
      </c>
      <c r="G18" s="57">
        <f t="shared" si="3"/>
        <v>0</v>
      </c>
      <c r="H18" s="57">
        <f t="shared" si="3"/>
        <v>0</v>
      </c>
      <c r="I18" s="57">
        <f t="shared" si="3"/>
        <v>0</v>
      </c>
      <c r="J18" s="57">
        <f t="shared" si="3"/>
        <v>0</v>
      </c>
      <c r="K18" s="57">
        <f t="shared" si="3"/>
        <v>0</v>
      </c>
      <c r="L18" s="57">
        <f t="shared" si="3"/>
        <v>0</v>
      </c>
      <c r="M18" s="57">
        <f t="shared" si="3"/>
        <v>0</v>
      </c>
      <c r="N18" s="57">
        <f t="shared" si="3"/>
        <v>0</v>
      </c>
      <c r="O18" s="57">
        <f t="shared" si="3"/>
        <v>0</v>
      </c>
      <c r="P18" s="57">
        <f t="shared" si="3"/>
        <v>0</v>
      </c>
    </row>
    <row r="19" spans="1:18" ht="24" x14ac:dyDescent="0.2">
      <c r="A19" s="96" t="s">
        <v>172</v>
      </c>
      <c r="B19" s="98">
        <f>B18</f>
        <v>0</v>
      </c>
      <c r="C19" s="98">
        <f>B19+C18</f>
        <v>0</v>
      </c>
      <c r="D19" s="98">
        <f t="shared" ref="D19:P19" si="4">C19+D18</f>
        <v>0</v>
      </c>
      <c r="E19" s="98">
        <f t="shared" si="4"/>
        <v>0</v>
      </c>
      <c r="F19" s="98">
        <f t="shared" si="4"/>
        <v>0</v>
      </c>
      <c r="G19" s="98">
        <f t="shared" si="4"/>
        <v>0</v>
      </c>
      <c r="H19" s="98">
        <f t="shared" si="4"/>
        <v>0</v>
      </c>
      <c r="I19" s="98">
        <f t="shared" si="4"/>
        <v>0</v>
      </c>
      <c r="J19" s="98">
        <f t="shared" si="4"/>
        <v>0</v>
      </c>
      <c r="K19" s="98">
        <f t="shared" si="4"/>
        <v>0</v>
      </c>
      <c r="L19" s="98">
        <f t="shared" si="4"/>
        <v>0</v>
      </c>
      <c r="M19" s="98">
        <f t="shared" si="4"/>
        <v>0</v>
      </c>
      <c r="N19" s="98">
        <f t="shared" si="4"/>
        <v>0</v>
      </c>
      <c r="O19" s="98">
        <f t="shared" si="4"/>
        <v>0</v>
      </c>
      <c r="P19" s="98">
        <f t="shared" si="4"/>
        <v>0</v>
      </c>
      <c r="R19" s="5"/>
    </row>
    <row r="20" spans="1:18" s="5" customFormat="1" x14ac:dyDescent="0.2">
      <c r="A20" s="296" t="s">
        <v>173</v>
      </c>
      <c r="B20" s="296" t="str">
        <f>IF(COUNTIF(B19:P19,"&lt;0")&gt;0,"NIE","TAK")</f>
        <v>TAK</v>
      </c>
    </row>
    <row r="21" spans="1:18" s="5" customFormat="1" x14ac:dyDescent="0.2">
      <c r="A21" s="297"/>
      <c r="B21" s="297"/>
    </row>
    <row r="22" spans="1:18" s="5" customFormat="1" ht="15.75" x14ac:dyDescent="0.2">
      <c r="A22" s="102"/>
      <c r="B22" s="102"/>
    </row>
    <row r="23" spans="1:18" s="5" customFormat="1" ht="15.75" x14ac:dyDescent="0.2">
      <c r="A23" s="102"/>
      <c r="B23" s="102"/>
    </row>
    <row r="24" spans="1:18" s="5" customFormat="1" ht="15.75" x14ac:dyDescent="0.2">
      <c r="A24" s="102"/>
      <c r="B24" s="102"/>
    </row>
    <row r="25" spans="1:18" s="5" customFormat="1" ht="15.75" x14ac:dyDescent="0.2">
      <c r="A25" s="102"/>
      <c r="B25" s="102"/>
    </row>
    <row r="26" spans="1:18" s="5" customFormat="1" ht="15.75" x14ac:dyDescent="0.2">
      <c r="A26" s="102"/>
      <c r="B26" s="102"/>
    </row>
    <row r="27" spans="1:18" s="5" customFormat="1" ht="15.75" x14ac:dyDescent="0.2">
      <c r="C27" s="298"/>
      <c r="D27" s="298"/>
      <c r="E27" s="298"/>
      <c r="F27" s="298"/>
      <c r="G27" s="298"/>
      <c r="H27" s="298"/>
      <c r="I27" s="298"/>
      <c r="J27" s="298"/>
      <c r="K27" s="298"/>
      <c r="L27" s="298"/>
      <c r="M27" s="298"/>
    </row>
    <row r="28" spans="1:18" s="5" customFormat="1" ht="15.75" x14ac:dyDescent="0.2">
      <c r="A28" s="13" t="s">
        <v>203</v>
      </c>
      <c r="B28" s="1"/>
      <c r="C28" s="12"/>
      <c r="D28" s="12"/>
      <c r="E28" s="12"/>
      <c r="F28" s="12"/>
      <c r="G28" s="12"/>
      <c r="H28" s="12"/>
      <c r="I28" s="12"/>
      <c r="J28" s="12"/>
      <c r="K28" s="12"/>
      <c r="L28" s="12"/>
      <c r="M28" s="12"/>
      <c r="N28" s="1"/>
      <c r="O28" s="1"/>
      <c r="P28" s="1"/>
    </row>
    <row r="29" spans="1:18" x14ac:dyDescent="0.2">
      <c r="A29" s="283" t="s">
        <v>178</v>
      </c>
      <c r="B29" s="283"/>
      <c r="C29" s="14"/>
      <c r="D29" s="282" t="s">
        <v>174</v>
      </c>
      <c r="E29" s="282"/>
      <c r="F29" s="282"/>
      <c r="G29" s="282"/>
      <c r="H29" s="282"/>
      <c r="I29" s="282"/>
      <c r="J29" s="282"/>
      <c r="K29" s="282"/>
      <c r="L29" s="282"/>
      <c r="M29" s="282"/>
      <c r="N29" s="282"/>
      <c r="O29" s="282"/>
      <c r="P29" s="282"/>
      <c r="Q29" s="14"/>
      <c r="R29" s="14"/>
    </row>
    <row r="30" spans="1:18" ht="36" customHeight="1" x14ac:dyDescent="0.2">
      <c r="A30" s="283"/>
      <c r="B30" s="283"/>
      <c r="C30" s="14"/>
      <c r="D30" s="282"/>
      <c r="E30" s="282"/>
      <c r="F30" s="282"/>
      <c r="G30" s="282"/>
      <c r="H30" s="282"/>
      <c r="I30" s="282"/>
      <c r="J30" s="282"/>
      <c r="K30" s="282"/>
      <c r="L30" s="282"/>
      <c r="M30" s="282"/>
      <c r="N30" s="282"/>
      <c r="O30" s="282"/>
      <c r="P30" s="282"/>
      <c r="Q30" s="14"/>
      <c r="R30" s="14"/>
    </row>
    <row r="32" spans="1:18" s="5" customFormat="1" ht="30" customHeight="1" x14ac:dyDescent="0.2">
      <c r="B32" s="267" t="s">
        <v>118</v>
      </c>
      <c r="C32" s="268"/>
      <c r="D32" s="269" t="s">
        <v>119</v>
      </c>
      <c r="E32" s="270"/>
      <c r="F32" s="270"/>
      <c r="G32" s="270"/>
      <c r="H32" s="270"/>
      <c r="I32" s="270"/>
      <c r="J32" s="270"/>
      <c r="K32" s="270"/>
      <c r="L32" s="270"/>
      <c r="M32" s="270"/>
      <c r="N32" s="270"/>
      <c r="O32" s="270"/>
      <c r="P32" s="270"/>
      <c r="Q32" s="270"/>
      <c r="R32" s="271"/>
    </row>
    <row r="33" spans="1:18" s="5" customFormat="1" x14ac:dyDescent="0.2">
      <c r="A33" s="66" t="s">
        <v>120</v>
      </c>
      <c r="B33" s="68">
        <f>C33-1</f>
        <v>2021</v>
      </c>
      <c r="C33" s="68">
        <f>D33-1</f>
        <v>2022</v>
      </c>
      <c r="D33" s="69">
        <f>B5</f>
        <v>2023</v>
      </c>
      <c r="E33" s="69">
        <f>D33+1</f>
        <v>2024</v>
      </c>
      <c r="F33" s="69">
        <f t="shared" ref="F33:R33" si="5">E33+1</f>
        <v>2025</v>
      </c>
      <c r="G33" s="69">
        <f t="shared" si="5"/>
        <v>2026</v>
      </c>
      <c r="H33" s="69">
        <f t="shared" si="5"/>
        <v>2027</v>
      </c>
      <c r="I33" s="69">
        <f t="shared" si="5"/>
        <v>2028</v>
      </c>
      <c r="J33" s="69">
        <f t="shared" si="5"/>
        <v>2029</v>
      </c>
      <c r="K33" s="69">
        <f t="shared" si="5"/>
        <v>2030</v>
      </c>
      <c r="L33" s="69">
        <f t="shared" si="5"/>
        <v>2031</v>
      </c>
      <c r="M33" s="69">
        <f t="shared" si="5"/>
        <v>2032</v>
      </c>
      <c r="N33" s="69">
        <f t="shared" si="5"/>
        <v>2033</v>
      </c>
      <c r="O33" s="69">
        <f t="shared" si="5"/>
        <v>2034</v>
      </c>
      <c r="P33" s="69">
        <f t="shared" si="5"/>
        <v>2035</v>
      </c>
      <c r="Q33" s="69">
        <f t="shared" si="5"/>
        <v>2036</v>
      </c>
      <c r="R33" s="69">
        <f t="shared" si="5"/>
        <v>2037</v>
      </c>
    </row>
    <row r="34" spans="1:18" s="5" customFormat="1" ht="24" x14ac:dyDescent="0.2">
      <c r="A34" s="65" t="s">
        <v>290</v>
      </c>
      <c r="B34" s="70">
        <v>0</v>
      </c>
      <c r="C34" s="70">
        <v>0</v>
      </c>
      <c r="D34" s="70">
        <v>0</v>
      </c>
      <c r="E34" s="71">
        <f>D34*HLOOKUP(E$33,PRZEPŁYWY!$D$57:$Z$59,2)/100</f>
        <v>0</v>
      </c>
      <c r="F34" s="71">
        <f>E34*HLOOKUP(F$33,PRZEPŁYWY!$D$57:$Z$59,2)/100</f>
        <v>0</v>
      </c>
      <c r="G34" s="71">
        <f>F34*HLOOKUP(G$33,PRZEPŁYWY!$D$57:$Z$59,2)/100</f>
        <v>0</v>
      </c>
      <c r="H34" s="71">
        <f>G34*HLOOKUP(H$33,PRZEPŁYWY!$D$57:$Z$59,2)/100</f>
        <v>0</v>
      </c>
      <c r="I34" s="71">
        <f>H34*HLOOKUP(I$33,PRZEPŁYWY!$D$57:$Z$59,2)/100</f>
        <v>0</v>
      </c>
      <c r="J34" s="71">
        <f>I34*HLOOKUP(J$33,PRZEPŁYWY!$D$57:$Z$59,2)/100</f>
        <v>0</v>
      </c>
      <c r="K34" s="71">
        <f>J34*HLOOKUP(K$33,PRZEPŁYWY!$D$57:$Z$59,2)/100</f>
        <v>0</v>
      </c>
      <c r="L34" s="71">
        <f>K34*HLOOKUP(L$33,PRZEPŁYWY!$D$57:$Z$59,2)/100</f>
        <v>0</v>
      </c>
      <c r="M34" s="71">
        <f>L34*HLOOKUP(M$33,PRZEPŁYWY!$D$57:$Z$59,2)/100</f>
        <v>0</v>
      </c>
      <c r="N34" s="71">
        <f>M34*HLOOKUP(N$33,PRZEPŁYWY!$D$57:$Z$59,2)/100</f>
        <v>0</v>
      </c>
      <c r="O34" s="71">
        <f>N34*HLOOKUP(O$33,PRZEPŁYWY!$D$57:$Z$59,2)/100</f>
        <v>0</v>
      </c>
      <c r="P34" s="71">
        <f>O34*HLOOKUP(P$33,PRZEPŁYWY!$D$57:$Z$59,2)/100</f>
        <v>0</v>
      </c>
      <c r="Q34" s="71">
        <f>P34*HLOOKUP(Q$33,PRZEPŁYWY!$D$57:$Z$59,2)/100</f>
        <v>0</v>
      </c>
      <c r="R34" s="71">
        <f>Q34*HLOOKUP(R$33,PRZEPŁYWY!$D$57:$Z$59,2)/100</f>
        <v>0</v>
      </c>
    </row>
    <row r="35" spans="1:18" s="5" customFormat="1" ht="24" x14ac:dyDescent="0.2">
      <c r="A35" s="65" t="s">
        <v>291</v>
      </c>
      <c r="B35" s="70">
        <v>0</v>
      </c>
      <c r="C35" s="70">
        <v>0</v>
      </c>
      <c r="D35" s="70">
        <v>0</v>
      </c>
      <c r="E35" s="99">
        <f>D41</f>
        <v>0</v>
      </c>
      <c r="F35" s="99">
        <f t="shared" ref="F35:R35" si="6">E41</f>
        <v>0</v>
      </c>
      <c r="G35" s="99">
        <f t="shared" si="6"/>
        <v>0</v>
      </c>
      <c r="H35" s="99">
        <f t="shared" si="6"/>
        <v>0</v>
      </c>
      <c r="I35" s="99">
        <f t="shared" si="6"/>
        <v>0</v>
      </c>
      <c r="J35" s="99">
        <f t="shared" si="6"/>
        <v>0</v>
      </c>
      <c r="K35" s="99">
        <f t="shared" si="6"/>
        <v>0</v>
      </c>
      <c r="L35" s="99">
        <f t="shared" si="6"/>
        <v>0</v>
      </c>
      <c r="M35" s="99">
        <f t="shared" si="6"/>
        <v>0</v>
      </c>
      <c r="N35" s="99">
        <f t="shared" si="6"/>
        <v>0</v>
      </c>
      <c r="O35" s="99">
        <f t="shared" si="6"/>
        <v>0</v>
      </c>
      <c r="P35" s="99">
        <f t="shared" si="6"/>
        <v>0</v>
      </c>
      <c r="Q35" s="99">
        <f t="shared" si="6"/>
        <v>0</v>
      </c>
      <c r="R35" s="99">
        <f t="shared" si="6"/>
        <v>0</v>
      </c>
    </row>
    <row r="36" spans="1:18" s="5" customFormat="1" ht="36" x14ac:dyDescent="0.2">
      <c r="A36" s="65" t="s">
        <v>292</v>
      </c>
      <c r="B36" s="70">
        <v>0</v>
      </c>
      <c r="C36" s="70">
        <v>0</v>
      </c>
      <c r="D36" s="70">
        <v>0</v>
      </c>
      <c r="E36" s="71">
        <f>D36*HLOOKUP(E$33,PRZEPŁYWY!$D$57:$Z$59,2)/100</f>
        <v>0</v>
      </c>
      <c r="F36" s="71">
        <f>E36*HLOOKUP(F$33,PRZEPŁYWY!$D$57:$Z$59,2)/100</f>
        <v>0</v>
      </c>
      <c r="G36" s="71">
        <f>F36*HLOOKUP(G$33,PRZEPŁYWY!$D$57:$Z$59,2)/100</f>
        <v>0</v>
      </c>
      <c r="H36" s="71">
        <f>G36*HLOOKUP(H$33,PRZEPŁYWY!$D$57:$Z$59,2)/100</f>
        <v>0</v>
      </c>
      <c r="I36" s="71">
        <f>H36*HLOOKUP(I$33,PRZEPŁYWY!$D$57:$Z$59,2)/100</f>
        <v>0</v>
      </c>
      <c r="J36" s="71">
        <f>I36*HLOOKUP(J$33,PRZEPŁYWY!$D$57:$Z$59,2)/100</f>
        <v>0</v>
      </c>
      <c r="K36" s="71">
        <f>J36*HLOOKUP(K$33,PRZEPŁYWY!$D$57:$Z$59,2)/100</f>
        <v>0</v>
      </c>
      <c r="L36" s="71">
        <f>K36*HLOOKUP(L$33,PRZEPŁYWY!$D$57:$Z$59,2)/100</f>
        <v>0</v>
      </c>
      <c r="M36" s="71">
        <f>L36*HLOOKUP(M$33,PRZEPŁYWY!$D$57:$Z$59,2)/100</f>
        <v>0</v>
      </c>
      <c r="N36" s="71">
        <f>M36*HLOOKUP(N$33,PRZEPŁYWY!$D$57:$Z$59,2)/100</f>
        <v>0</v>
      </c>
      <c r="O36" s="71">
        <f>N36*HLOOKUP(O$33,PRZEPŁYWY!$D$57:$Z$59,2)/100</f>
        <v>0</v>
      </c>
      <c r="P36" s="71">
        <f>O36*HLOOKUP(P$33,PRZEPŁYWY!$D$57:$Z$59,2)/100</f>
        <v>0</v>
      </c>
      <c r="Q36" s="71">
        <f>P36*HLOOKUP(Q$33,PRZEPŁYWY!$D$57:$Z$59,2)/100</f>
        <v>0</v>
      </c>
      <c r="R36" s="71">
        <f>Q36*HLOOKUP(R$33,PRZEPŁYWY!$D$57:$Z$59,2)/100</f>
        <v>0</v>
      </c>
    </row>
    <row r="37" spans="1:18" s="5" customFormat="1" ht="24" x14ac:dyDescent="0.2">
      <c r="A37" s="65" t="s">
        <v>293</v>
      </c>
      <c r="B37" s="70">
        <v>0</v>
      </c>
      <c r="C37" s="70">
        <v>0</v>
      </c>
      <c r="D37" s="70">
        <v>0</v>
      </c>
      <c r="E37" s="71">
        <f>D37*HLOOKUP(E$33,PRZEPŁYWY!$D$57:$Z$59,2)/100</f>
        <v>0</v>
      </c>
      <c r="F37" s="71">
        <f>E37*HLOOKUP(F$33,PRZEPŁYWY!$D$57:$Z$59,2)/100</f>
        <v>0</v>
      </c>
      <c r="G37" s="71">
        <f>F37*HLOOKUP(G$33,PRZEPŁYWY!$D$57:$Z$59,2)/100</f>
        <v>0</v>
      </c>
      <c r="H37" s="71">
        <f>G37*HLOOKUP(H$33,PRZEPŁYWY!$D$57:$Z$59,2)/100</f>
        <v>0</v>
      </c>
      <c r="I37" s="71">
        <f>H37*HLOOKUP(I$33,PRZEPŁYWY!$D$57:$Z$59,2)/100</f>
        <v>0</v>
      </c>
      <c r="J37" s="71">
        <f>I37*HLOOKUP(J$33,PRZEPŁYWY!$D$57:$Z$59,2)/100</f>
        <v>0</v>
      </c>
      <c r="K37" s="71">
        <f>J37*HLOOKUP(K$33,PRZEPŁYWY!$D$57:$Z$59,2)/100</f>
        <v>0</v>
      </c>
      <c r="L37" s="71">
        <f>K37*HLOOKUP(L$33,PRZEPŁYWY!$D$57:$Z$59,2)/100</f>
        <v>0</v>
      </c>
      <c r="M37" s="71">
        <f>L37*HLOOKUP(M$33,PRZEPŁYWY!$D$57:$Z$59,2)/100</f>
        <v>0</v>
      </c>
      <c r="N37" s="71">
        <f>M37*HLOOKUP(N$33,PRZEPŁYWY!$D$57:$Z$59,2)/100</f>
        <v>0</v>
      </c>
      <c r="O37" s="71">
        <f>N37*HLOOKUP(O$33,PRZEPŁYWY!$D$57:$Z$59,2)/100</f>
        <v>0</v>
      </c>
      <c r="P37" s="71">
        <f>O37*HLOOKUP(P$33,PRZEPŁYWY!$D$57:$Z$59,2)/100</f>
        <v>0</v>
      </c>
      <c r="Q37" s="71">
        <f>P37*HLOOKUP(Q$33,PRZEPŁYWY!$D$57:$Z$59,2)/100</f>
        <v>0</v>
      </c>
      <c r="R37" s="71">
        <f>Q37*HLOOKUP(R$33,PRZEPŁYWY!$D$57:$Z$59,2)/100</f>
        <v>0</v>
      </c>
    </row>
    <row r="38" spans="1:18" s="5" customFormat="1" ht="48" x14ac:dyDescent="0.2">
      <c r="A38" s="65" t="s">
        <v>294</v>
      </c>
      <c r="B38" s="70">
        <v>0</v>
      </c>
      <c r="C38" s="70">
        <v>0</v>
      </c>
      <c r="D38" s="70">
        <v>0</v>
      </c>
      <c r="E38" s="71">
        <f>D38*HLOOKUP(E$33,PRZEPŁYWY!$D$57:$Z$59,2)/100</f>
        <v>0</v>
      </c>
      <c r="F38" s="71">
        <f>E38*HLOOKUP(F$33,PRZEPŁYWY!$D$57:$Z$59,2)/100</f>
        <v>0</v>
      </c>
      <c r="G38" s="71">
        <f>F38*HLOOKUP(G$33,PRZEPŁYWY!$D$57:$Z$59,2)/100</f>
        <v>0</v>
      </c>
      <c r="H38" s="71">
        <f>G38*HLOOKUP(H$33,PRZEPŁYWY!$D$57:$Z$59,2)/100</f>
        <v>0</v>
      </c>
      <c r="I38" s="71">
        <f>H38*HLOOKUP(I$33,PRZEPŁYWY!$D$57:$Z$59,2)/100</f>
        <v>0</v>
      </c>
      <c r="J38" s="71">
        <f>I38*HLOOKUP(J$33,PRZEPŁYWY!$D$57:$Z$59,2)/100</f>
        <v>0</v>
      </c>
      <c r="K38" s="71">
        <f>J38*HLOOKUP(K$33,PRZEPŁYWY!$D$57:$Z$59,2)/100</f>
        <v>0</v>
      </c>
      <c r="L38" s="71">
        <f>K38*HLOOKUP(L$33,PRZEPŁYWY!$D$57:$Z$59,2)/100</f>
        <v>0</v>
      </c>
      <c r="M38" s="71">
        <f>L38*HLOOKUP(M$33,PRZEPŁYWY!$D$57:$Z$59,2)/100</f>
        <v>0</v>
      </c>
      <c r="N38" s="71">
        <f>M38*HLOOKUP(N$33,PRZEPŁYWY!$D$57:$Z$59,2)/100</f>
        <v>0</v>
      </c>
      <c r="O38" s="71">
        <f>N38*HLOOKUP(O$33,PRZEPŁYWY!$D$57:$Z$59,2)/100</f>
        <v>0</v>
      </c>
      <c r="P38" s="71">
        <f>O38*HLOOKUP(P$33,PRZEPŁYWY!$D$57:$Z$59,2)/100</f>
        <v>0</v>
      </c>
      <c r="Q38" s="71">
        <f>P38*HLOOKUP(Q$33,PRZEPŁYWY!$D$57:$Z$59,2)/100</f>
        <v>0</v>
      </c>
      <c r="R38" s="71">
        <f>Q38*HLOOKUP(R$33,PRZEPŁYWY!$D$57:$Z$59,2)/100</f>
        <v>0</v>
      </c>
    </row>
    <row r="39" spans="1:18" s="5" customFormat="1" x14ac:dyDescent="0.2">
      <c r="A39" s="65" t="s">
        <v>175</v>
      </c>
      <c r="B39" s="100"/>
      <c r="C39" s="100"/>
      <c r="D39" s="71">
        <f t="shared" ref="D39:R39" si="7">B18</f>
        <v>0</v>
      </c>
      <c r="E39" s="71">
        <f t="shared" si="7"/>
        <v>0</v>
      </c>
      <c r="F39" s="71">
        <f t="shared" si="7"/>
        <v>0</v>
      </c>
      <c r="G39" s="71">
        <f t="shared" si="7"/>
        <v>0</v>
      </c>
      <c r="H39" s="71">
        <f t="shared" si="7"/>
        <v>0</v>
      </c>
      <c r="I39" s="71">
        <f t="shared" si="7"/>
        <v>0</v>
      </c>
      <c r="J39" s="71">
        <f t="shared" si="7"/>
        <v>0</v>
      </c>
      <c r="K39" s="71">
        <f t="shared" si="7"/>
        <v>0</v>
      </c>
      <c r="L39" s="71">
        <f t="shared" si="7"/>
        <v>0</v>
      </c>
      <c r="M39" s="71">
        <f t="shared" si="7"/>
        <v>0</v>
      </c>
      <c r="N39" s="71">
        <f t="shared" si="7"/>
        <v>0</v>
      </c>
      <c r="O39" s="71">
        <f t="shared" si="7"/>
        <v>0</v>
      </c>
      <c r="P39" s="71">
        <f t="shared" si="7"/>
        <v>0</v>
      </c>
      <c r="Q39" s="71">
        <f t="shared" si="7"/>
        <v>0</v>
      </c>
      <c r="R39" s="71">
        <f t="shared" si="7"/>
        <v>0</v>
      </c>
    </row>
    <row r="40" spans="1:18" x14ac:dyDescent="0.2">
      <c r="A40" s="65" t="s">
        <v>176</v>
      </c>
      <c r="B40" s="70">
        <v>0</v>
      </c>
      <c r="C40" s="70">
        <v>0</v>
      </c>
      <c r="D40" s="70">
        <v>0</v>
      </c>
      <c r="E40" s="71">
        <f>D40*HLOOKUP(E$33,PRZEPŁYWY!$D$57:$Z$59,2)/100</f>
        <v>0</v>
      </c>
      <c r="F40" s="71">
        <f>E40*HLOOKUP(F$33,PRZEPŁYWY!$D$57:$Z$59,2)/100</f>
        <v>0</v>
      </c>
      <c r="G40" s="71">
        <f>F40*HLOOKUP(G$33,PRZEPŁYWY!$D$57:$Z$59,2)/100</f>
        <v>0</v>
      </c>
      <c r="H40" s="71">
        <f>G40*HLOOKUP(H$33,PRZEPŁYWY!$D$57:$Z$59,2)/100</f>
        <v>0</v>
      </c>
      <c r="I40" s="71">
        <f>H40*HLOOKUP(I$33,PRZEPŁYWY!$D$57:$Z$59,2)/100</f>
        <v>0</v>
      </c>
      <c r="J40" s="71">
        <f>I40*HLOOKUP(J$33,PRZEPŁYWY!$D$57:$Z$59,2)/100</f>
        <v>0</v>
      </c>
      <c r="K40" s="71">
        <f>J40*HLOOKUP(K$33,PRZEPŁYWY!$D$57:$Z$59,2)/100</f>
        <v>0</v>
      </c>
      <c r="L40" s="71">
        <f>K40*HLOOKUP(L$33,PRZEPŁYWY!$D$57:$Z$59,2)/100</f>
        <v>0</v>
      </c>
      <c r="M40" s="71">
        <f>L40*HLOOKUP(M$33,PRZEPŁYWY!$D$57:$Z$59,2)/100</f>
        <v>0</v>
      </c>
      <c r="N40" s="71">
        <f>M40*HLOOKUP(N$33,PRZEPŁYWY!$D$57:$Z$59,2)/100</f>
        <v>0</v>
      </c>
      <c r="O40" s="71">
        <f>N40*HLOOKUP(O$33,PRZEPŁYWY!$D$57:$Z$59,2)/100</f>
        <v>0</v>
      </c>
      <c r="P40" s="71">
        <f>O40*HLOOKUP(P$33,PRZEPŁYWY!$D$57:$Z$59,2)/100</f>
        <v>0</v>
      </c>
      <c r="Q40" s="71">
        <f>P40*HLOOKUP(Q$33,PRZEPŁYWY!$D$57:$Z$59,2)/100</f>
        <v>0</v>
      </c>
      <c r="R40" s="71">
        <f>Q40*HLOOKUP(R$33,PRZEPŁYWY!$D$57:$Z$59,2)/100</f>
        <v>0</v>
      </c>
    </row>
    <row r="41" spans="1:18" ht="24" x14ac:dyDescent="0.2">
      <c r="A41" s="101" t="s">
        <v>177</v>
      </c>
      <c r="B41" s="99">
        <f>B34+B35+B36-B37-B38+B39+B40</f>
        <v>0</v>
      </c>
      <c r="C41" s="99">
        <f t="shared" ref="C41:R41" si="8">C34+C35+C36-C37-C38+C39+C40</f>
        <v>0</v>
      </c>
      <c r="D41" s="99">
        <f t="shared" si="8"/>
        <v>0</v>
      </c>
      <c r="E41" s="99">
        <f t="shared" si="8"/>
        <v>0</v>
      </c>
      <c r="F41" s="99">
        <f t="shared" si="8"/>
        <v>0</v>
      </c>
      <c r="G41" s="99">
        <f t="shared" si="8"/>
        <v>0</v>
      </c>
      <c r="H41" s="99">
        <f t="shared" si="8"/>
        <v>0</v>
      </c>
      <c r="I41" s="99">
        <f t="shared" si="8"/>
        <v>0</v>
      </c>
      <c r="J41" s="99">
        <f t="shared" si="8"/>
        <v>0</v>
      </c>
      <c r="K41" s="99">
        <f t="shared" si="8"/>
        <v>0</v>
      </c>
      <c r="L41" s="99">
        <f t="shared" si="8"/>
        <v>0</v>
      </c>
      <c r="M41" s="99">
        <f t="shared" si="8"/>
        <v>0</v>
      </c>
      <c r="N41" s="99">
        <f t="shared" si="8"/>
        <v>0</v>
      </c>
      <c r="O41" s="99">
        <f t="shared" si="8"/>
        <v>0</v>
      </c>
      <c r="P41" s="99">
        <f t="shared" si="8"/>
        <v>0</v>
      </c>
      <c r="Q41" s="99">
        <f t="shared" si="8"/>
        <v>0</v>
      </c>
      <c r="R41" s="99">
        <f t="shared" si="8"/>
        <v>0</v>
      </c>
    </row>
    <row r="43" spans="1:18" x14ac:dyDescent="0.2">
      <c r="A43" s="5"/>
      <c r="B43" s="5"/>
      <c r="C43" s="5"/>
      <c r="D43" s="5"/>
      <c r="E43" s="5"/>
    </row>
  </sheetData>
  <mergeCells count="10">
    <mergeCell ref="D29:P30"/>
    <mergeCell ref="B32:C32"/>
    <mergeCell ref="D32:R32"/>
    <mergeCell ref="A29:B30"/>
    <mergeCell ref="A1:K1"/>
    <mergeCell ref="L1:P4"/>
    <mergeCell ref="A2:K2"/>
    <mergeCell ref="A20:A21"/>
    <mergeCell ref="B20:B21"/>
    <mergeCell ref="C27:M27"/>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6"/>
  <sheetViews>
    <sheetView workbookViewId="0">
      <selection activeCell="A2" sqref="A2:K2"/>
    </sheetView>
  </sheetViews>
  <sheetFormatPr defaultColWidth="8.85546875" defaultRowHeight="14.25" x14ac:dyDescent="0.2"/>
  <cols>
    <col min="1" max="1" width="17.28515625" style="27" customWidth="1"/>
    <col min="2" max="2" width="8.85546875" style="27" customWidth="1"/>
    <col min="3" max="3" width="6.140625" style="27" customWidth="1"/>
    <col min="4" max="16" width="5.7109375" style="27" bestFit="1" customWidth="1"/>
    <col min="17" max="16384" width="8.85546875" style="27"/>
  </cols>
  <sheetData>
    <row r="1" spans="1:16" ht="26.25" x14ac:dyDescent="0.2">
      <c r="A1" s="299" t="s">
        <v>240</v>
      </c>
      <c r="B1" s="300"/>
      <c r="C1" s="300"/>
      <c r="D1" s="300"/>
      <c r="E1" s="300"/>
      <c r="F1" s="300"/>
      <c r="G1" s="300"/>
      <c r="H1" s="300"/>
      <c r="I1" s="300"/>
      <c r="J1" s="300"/>
      <c r="K1" s="301"/>
      <c r="L1" s="282" t="s">
        <v>295</v>
      </c>
      <c r="M1" s="282"/>
      <c r="N1" s="282"/>
      <c r="O1" s="282"/>
      <c r="P1" s="282"/>
    </row>
    <row r="2" spans="1:16" ht="25.5" customHeight="1" x14ac:dyDescent="0.2">
      <c r="A2" s="302" t="s">
        <v>242</v>
      </c>
      <c r="B2" s="303"/>
      <c r="C2" s="303"/>
      <c r="D2" s="303"/>
      <c r="E2" s="303"/>
      <c r="F2" s="303"/>
      <c r="G2" s="303"/>
      <c r="H2" s="303"/>
      <c r="I2" s="303"/>
      <c r="J2" s="303"/>
      <c r="K2" s="304"/>
      <c r="L2" s="282"/>
      <c r="M2" s="282"/>
      <c r="N2" s="282"/>
      <c r="O2" s="282"/>
      <c r="P2" s="282"/>
    </row>
    <row r="3" spans="1:16" s="28" customFormat="1" x14ac:dyDescent="0.2">
      <c r="A3" s="51" t="s">
        <v>226</v>
      </c>
      <c r="B3" s="52"/>
      <c r="C3" s="103"/>
      <c r="D3" s="52"/>
      <c r="L3" s="282"/>
      <c r="M3" s="282"/>
      <c r="N3" s="282"/>
      <c r="O3" s="282"/>
      <c r="P3" s="282"/>
    </row>
    <row r="4" spans="1:16" s="29" customFormat="1" ht="12.75" x14ac:dyDescent="0.2">
      <c r="A4" s="104"/>
      <c r="B4" s="69">
        <f>TRWAŁOŚĆ!B5</f>
        <v>2023</v>
      </c>
      <c r="C4" s="69">
        <f>B4+1</f>
        <v>2024</v>
      </c>
      <c r="D4" s="69">
        <f t="shared" ref="D4:P4" si="0">C4+1</f>
        <v>2025</v>
      </c>
      <c r="E4" s="69">
        <f t="shared" si="0"/>
        <v>2026</v>
      </c>
      <c r="F4" s="69">
        <f t="shared" si="0"/>
        <v>2027</v>
      </c>
      <c r="G4" s="69">
        <f t="shared" si="0"/>
        <v>2028</v>
      </c>
      <c r="H4" s="69">
        <f t="shared" si="0"/>
        <v>2029</v>
      </c>
      <c r="I4" s="69">
        <f t="shared" si="0"/>
        <v>2030</v>
      </c>
      <c r="J4" s="69">
        <f t="shared" si="0"/>
        <v>2031</v>
      </c>
      <c r="K4" s="69">
        <f t="shared" si="0"/>
        <v>2032</v>
      </c>
      <c r="L4" s="69">
        <f t="shared" si="0"/>
        <v>2033</v>
      </c>
      <c r="M4" s="69">
        <f t="shared" si="0"/>
        <v>2034</v>
      </c>
      <c r="N4" s="69">
        <f t="shared" si="0"/>
        <v>2035</v>
      </c>
      <c r="O4" s="69">
        <f t="shared" si="0"/>
        <v>2036</v>
      </c>
      <c r="P4" s="69">
        <f t="shared" si="0"/>
        <v>2037</v>
      </c>
    </row>
    <row r="5" spans="1:16" s="29" customFormat="1" ht="24" x14ac:dyDescent="0.2">
      <c r="A5" s="79" t="s">
        <v>227</v>
      </c>
      <c r="B5" s="57">
        <f>TRWAŁOŚĆ!B11</f>
        <v>0</v>
      </c>
      <c r="C5" s="57">
        <f>TRWAŁOŚĆ!C11</f>
        <v>0</v>
      </c>
      <c r="D5" s="57">
        <f>TRWAŁOŚĆ!D11</f>
        <v>0</v>
      </c>
      <c r="E5" s="57">
        <f>TRWAŁOŚĆ!E11</f>
        <v>0</v>
      </c>
      <c r="F5" s="57">
        <f>TRWAŁOŚĆ!F11</f>
        <v>0</v>
      </c>
      <c r="G5" s="57">
        <f>TRWAŁOŚĆ!G11</f>
        <v>0</v>
      </c>
      <c r="H5" s="57">
        <f>TRWAŁOŚĆ!H11</f>
        <v>0</v>
      </c>
      <c r="I5" s="57">
        <f>TRWAŁOŚĆ!I11</f>
        <v>0</v>
      </c>
      <c r="J5" s="57">
        <f>TRWAŁOŚĆ!J11</f>
        <v>0</v>
      </c>
      <c r="K5" s="57">
        <f>TRWAŁOŚĆ!K11</f>
        <v>0</v>
      </c>
      <c r="L5" s="57">
        <f>TRWAŁOŚĆ!L11</f>
        <v>0</v>
      </c>
      <c r="M5" s="57">
        <f>TRWAŁOŚĆ!M11</f>
        <v>0</v>
      </c>
      <c r="N5" s="57">
        <f>TRWAŁOŚĆ!N11</f>
        <v>0</v>
      </c>
      <c r="O5" s="57">
        <f>TRWAŁOŚĆ!O11</f>
        <v>0</v>
      </c>
      <c r="P5" s="57">
        <f>TRWAŁOŚĆ!P11</f>
        <v>0</v>
      </c>
    </row>
    <row r="6" spans="1:16" s="29" customFormat="1" ht="24" x14ac:dyDescent="0.2">
      <c r="A6" s="79" t="s">
        <v>154</v>
      </c>
      <c r="B6" s="91"/>
      <c r="C6" s="91"/>
      <c r="D6" s="91"/>
      <c r="E6" s="91"/>
      <c r="F6" s="91"/>
      <c r="G6" s="91"/>
      <c r="H6" s="91"/>
      <c r="I6" s="91"/>
      <c r="J6" s="91"/>
      <c r="K6" s="91"/>
      <c r="L6" s="91"/>
      <c r="M6" s="91"/>
      <c r="N6" s="91"/>
      <c r="O6" s="91"/>
      <c r="P6" s="55"/>
    </row>
    <row r="7" spans="1:16" s="29" customFormat="1" ht="24" x14ac:dyDescent="0.2">
      <c r="A7" s="79" t="s">
        <v>228</v>
      </c>
      <c r="B7" s="57">
        <f>TRWAŁOŚĆ!B17</f>
        <v>0</v>
      </c>
      <c r="C7" s="57">
        <f>TRWAŁOŚĆ!C17</f>
        <v>0</v>
      </c>
      <c r="D7" s="57">
        <f>TRWAŁOŚĆ!D17</f>
        <v>0</v>
      </c>
      <c r="E7" s="57">
        <f>TRWAŁOŚĆ!E17</f>
        <v>0</v>
      </c>
      <c r="F7" s="57">
        <f>TRWAŁOŚĆ!F17</f>
        <v>0</v>
      </c>
      <c r="G7" s="57">
        <f>TRWAŁOŚĆ!G17</f>
        <v>0</v>
      </c>
      <c r="H7" s="57">
        <f>TRWAŁOŚĆ!H17</f>
        <v>0</v>
      </c>
      <c r="I7" s="57">
        <f>TRWAŁOŚĆ!I17</f>
        <v>0</v>
      </c>
      <c r="J7" s="57">
        <f>TRWAŁOŚĆ!J17</f>
        <v>0</v>
      </c>
      <c r="K7" s="57">
        <f>TRWAŁOŚĆ!K17</f>
        <v>0</v>
      </c>
      <c r="L7" s="57">
        <f>TRWAŁOŚĆ!L17</f>
        <v>0</v>
      </c>
      <c r="M7" s="57">
        <f>TRWAŁOŚĆ!M17</f>
        <v>0</v>
      </c>
      <c r="N7" s="57">
        <f>TRWAŁOŚĆ!N17</f>
        <v>0</v>
      </c>
      <c r="O7" s="57">
        <f>TRWAŁOŚĆ!O17</f>
        <v>0</v>
      </c>
      <c r="P7" s="57">
        <f>TRWAŁOŚĆ!P17</f>
        <v>0</v>
      </c>
    </row>
    <row r="8" spans="1:16" s="29" customFormat="1" ht="14.25" customHeight="1" x14ac:dyDescent="0.2">
      <c r="A8" s="78" t="s">
        <v>229</v>
      </c>
      <c r="B8" s="55"/>
      <c r="C8" s="55"/>
      <c r="D8" s="55"/>
      <c r="E8" s="55"/>
      <c r="F8" s="55"/>
      <c r="G8" s="55"/>
      <c r="H8" s="55"/>
      <c r="I8" s="55"/>
      <c r="J8" s="55"/>
      <c r="K8" s="55"/>
      <c r="L8" s="55"/>
      <c r="M8" s="55"/>
      <c r="N8" s="55"/>
      <c r="O8" s="55"/>
      <c r="P8" s="55"/>
    </row>
    <row r="9" spans="1:16" s="29" customFormat="1" ht="12.75" x14ac:dyDescent="0.2">
      <c r="A9" s="78" t="s">
        <v>268</v>
      </c>
      <c r="B9" s="55"/>
      <c r="C9" s="55"/>
      <c r="D9" s="55"/>
      <c r="E9" s="55"/>
      <c r="F9" s="55"/>
      <c r="G9" s="55"/>
      <c r="H9" s="55"/>
      <c r="I9" s="55"/>
      <c r="J9" s="55"/>
      <c r="K9" s="55"/>
      <c r="L9" s="55"/>
      <c r="M9" s="55"/>
      <c r="N9" s="55"/>
      <c r="O9" s="55"/>
      <c r="P9" s="55"/>
    </row>
    <row r="10" spans="1:16" s="29" customFormat="1" ht="30.75" customHeight="1" x14ac:dyDescent="0.2">
      <c r="A10" s="79" t="s">
        <v>230</v>
      </c>
      <c r="B10" s="56">
        <f>B5+B6-B7+B8+B9</f>
        <v>0</v>
      </c>
      <c r="C10" s="56">
        <f t="shared" ref="C10:P10" si="1">C5+C6-C7+C8+C9</f>
        <v>0</v>
      </c>
      <c r="D10" s="56">
        <f t="shared" si="1"/>
        <v>0</v>
      </c>
      <c r="E10" s="56">
        <f t="shared" si="1"/>
        <v>0</v>
      </c>
      <c r="F10" s="56">
        <f t="shared" si="1"/>
        <v>0</v>
      </c>
      <c r="G10" s="56">
        <f t="shared" si="1"/>
        <v>0</v>
      </c>
      <c r="H10" s="56">
        <f t="shared" si="1"/>
        <v>0</v>
      </c>
      <c r="I10" s="56">
        <f t="shared" si="1"/>
        <v>0</v>
      </c>
      <c r="J10" s="56">
        <f t="shared" si="1"/>
        <v>0</v>
      </c>
      <c r="K10" s="56">
        <f t="shared" si="1"/>
        <v>0</v>
      </c>
      <c r="L10" s="56">
        <f t="shared" si="1"/>
        <v>0</v>
      </c>
      <c r="M10" s="56">
        <f t="shared" si="1"/>
        <v>0</v>
      </c>
      <c r="N10" s="56">
        <f t="shared" si="1"/>
        <v>0</v>
      </c>
      <c r="O10" s="56">
        <f t="shared" si="1"/>
        <v>0</v>
      </c>
      <c r="P10" s="56">
        <f t="shared" si="1"/>
        <v>0</v>
      </c>
    </row>
    <row r="11" spans="1:16" s="29" customFormat="1" ht="18.75" customHeight="1" x14ac:dyDescent="0.2">
      <c r="A11" s="78" t="s">
        <v>231</v>
      </c>
      <c r="B11" s="55"/>
      <c r="C11" s="55"/>
      <c r="D11" s="55"/>
      <c r="E11" s="55"/>
      <c r="F11" s="55"/>
      <c r="G11" s="55"/>
      <c r="H11" s="55"/>
      <c r="I11" s="55"/>
      <c r="J11" s="55"/>
      <c r="K11" s="55"/>
      <c r="L11" s="55"/>
      <c r="M11" s="55"/>
      <c r="N11" s="55"/>
      <c r="O11" s="55"/>
      <c r="P11" s="55"/>
    </row>
    <row r="12" spans="1:16" s="29" customFormat="1" ht="24" x14ac:dyDescent="0.2">
      <c r="A12" s="78" t="s">
        <v>232</v>
      </c>
      <c r="B12" s="55"/>
      <c r="C12" s="55"/>
      <c r="D12" s="55"/>
      <c r="E12" s="55"/>
      <c r="F12" s="55"/>
      <c r="G12" s="55"/>
      <c r="H12" s="55"/>
      <c r="I12" s="55"/>
      <c r="J12" s="55"/>
      <c r="K12" s="55"/>
      <c r="L12" s="55"/>
      <c r="M12" s="55"/>
      <c r="N12" s="55"/>
      <c r="O12" s="55"/>
      <c r="P12" s="55"/>
    </row>
    <row r="13" spans="1:16" s="29" customFormat="1" ht="12.75" x14ac:dyDescent="0.2">
      <c r="A13" s="78" t="s">
        <v>233</v>
      </c>
      <c r="B13" s="55"/>
      <c r="C13" s="55"/>
      <c r="D13" s="55"/>
      <c r="E13" s="55"/>
      <c r="F13" s="55"/>
      <c r="G13" s="55"/>
      <c r="H13" s="55"/>
      <c r="I13" s="55"/>
      <c r="J13" s="55"/>
      <c r="K13" s="55"/>
      <c r="L13" s="55"/>
      <c r="M13" s="55"/>
      <c r="N13" s="55"/>
      <c r="O13" s="55"/>
      <c r="P13" s="55"/>
    </row>
    <row r="14" spans="1:16" s="29" customFormat="1" ht="12.75" x14ac:dyDescent="0.2">
      <c r="A14" s="78" t="s">
        <v>225</v>
      </c>
      <c r="B14" s="55"/>
      <c r="C14" s="55"/>
      <c r="D14" s="55"/>
      <c r="E14" s="55"/>
      <c r="F14" s="55"/>
      <c r="G14" s="55"/>
      <c r="H14" s="55"/>
      <c r="I14" s="55"/>
      <c r="J14" s="55"/>
      <c r="K14" s="55"/>
      <c r="L14" s="55"/>
      <c r="M14" s="55"/>
      <c r="N14" s="55"/>
      <c r="O14" s="55"/>
      <c r="P14" s="55"/>
    </row>
    <row r="15" spans="1:16" s="33" customFormat="1" ht="12.75" x14ac:dyDescent="0.2">
      <c r="A15" s="79" t="s">
        <v>234</v>
      </c>
      <c r="B15" s="57">
        <f>B11+B12+B13-B14</f>
        <v>0</v>
      </c>
      <c r="C15" s="57">
        <f t="shared" ref="C15:P15" si="2">C11+C12+C13-C14</f>
        <v>0</v>
      </c>
      <c r="D15" s="57">
        <f t="shared" si="2"/>
        <v>0</v>
      </c>
      <c r="E15" s="57">
        <f t="shared" si="2"/>
        <v>0</v>
      </c>
      <c r="F15" s="57">
        <f t="shared" si="2"/>
        <v>0</v>
      </c>
      <c r="G15" s="57">
        <f t="shared" si="2"/>
        <v>0</v>
      </c>
      <c r="H15" s="57">
        <f t="shared" si="2"/>
        <v>0</v>
      </c>
      <c r="I15" s="57">
        <f t="shared" si="2"/>
        <v>0</v>
      </c>
      <c r="J15" s="57">
        <f t="shared" si="2"/>
        <v>0</v>
      </c>
      <c r="K15" s="57">
        <f t="shared" si="2"/>
        <v>0</v>
      </c>
      <c r="L15" s="57">
        <f t="shared" si="2"/>
        <v>0</v>
      </c>
      <c r="M15" s="57">
        <f t="shared" si="2"/>
        <v>0</v>
      </c>
      <c r="N15" s="57">
        <f t="shared" si="2"/>
        <v>0</v>
      </c>
      <c r="O15" s="57">
        <f t="shared" si="2"/>
        <v>0</v>
      </c>
      <c r="P15" s="57">
        <f t="shared" si="2"/>
        <v>0</v>
      </c>
    </row>
    <row r="16" spans="1:16" s="29" customFormat="1" ht="12.75" x14ac:dyDescent="0.2">
      <c r="A16" s="79" t="s">
        <v>160</v>
      </c>
      <c r="B16" s="57">
        <f>B10+B15</f>
        <v>0</v>
      </c>
      <c r="C16" s="57">
        <f t="shared" ref="C16:P16" si="3">C10+C15</f>
        <v>0</v>
      </c>
      <c r="D16" s="57">
        <f t="shared" si="3"/>
        <v>0</v>
      </c>
      <c r="E16" s="57">
        <f t="shared" si="3"/>
        <v>0</v>
      </c>
      <c r="F16" s="57">
        <f t="shared" si="3"/>
        <v>0</v>
      </c>
      <c r="G16" s="57">
        <f t="shared" si="3"/>
        <v>0</v>
      </c>
      <c r="H16" s="57">
        <f t="shared" si="3"/>
        <v>0</v>
      </c>
      <c r="I16" s="57">
        <f t="shared" si="3"/>
        <v>0</v>
      </c>
      <c r="J16" s="57">
        <f t="shared" si="3"/>
        <v>0</v>
      </c>
      <c r="K16" s="57">
        <f t="shared" si="3"/>
        <v>0</v>
      </c>
      <c r="L16" s="57">
        <f t="shared" si="3"/>
        <v>0</v>
      </c>
      <c r="M16" s="57">
        <f t="shared" si="3"/>
        <v>0</v>
      </c>
      <c r="N16" s="57">
        <f t="shared" si="3"/>
        <v>0</v>
      </c>
      <c r="O16" s="57">
        <f t="shared" si="3"/>
        <v>0</v>
      </c>
      <c r="P16" s="57">
        <f t="shared" si="3"/>
        <v>0</v>
      </c>
    </row>
    <row r="17" spans="1:16" s="29" customFormat="1" ht="24" x14ac:dyDescent="0.2">
      <c r="A17" s="78" t="s">
        <v>161</v>
      </c>
      <c r="B17" s="92">
        <f>1/POWER(1+3%,(B4-$B$4))</f>
        <v>1</v>
      </c>
      <c r="C17" s="92">
        <f t="shared" ref="C17:P17" si="4">1/POWER(1+3%,(C4-$B$4))</f>
        <v>0.970873786407767</v>
      </c>
      <c r="D17" s="92">
        <f t="shared" si="4"/>
        <v>0.94259590913375435</v>
      </c>
      <c r="E17" s="92">
        <f t="shared" si="4"/>
        <v>0.91514165935315961</v>
      </c>
      <c r="F17" s="92">
        <f t="shared" si="4"/>
        <v>0.888487047915689</v>
      </c>
      <c r="G17" s="92">
        <f t="shared" si="4"/>
        <v>0.86260878438416411</v>
      </c>
      <c r="H17" s="92">
        <f t="shared" si="4"/>
        <v>0.83748425668365445</v>
      </c>
      <c r="I17" s="92">
        <f t="shared" si="4"/>
        <v>0.81309151134335378</v>
      </c>
      <c r="J17" s="92">
        <f t="shared" si="4"/>
        <v>0.78940923431393573</v>
      </c>
      <c r="K17" s="92">
        <f t="shared" si="4"/>
        <v>0.76641673234362695</v>
      </c>
      <c r="L17" s="92">
        <f t="shared" si="4"/>
        <v>0.74409391489672516</v>
      </c>
      <c r="M17" s="92">
        <f t="shared" si="4"/>
        <v>0.72242127659876232</v>
      </c>
      <c r="N17" s="92">
        <f t="shared" si="4"/>
        <v>0.70137988019297326</v>
      </c>
      <c r="O17" s="92">
        <f t="shared" si="4"/>
        <v>0.68095133999317792</v>
      </c>
      <c r="P17" s="92">
        <f t="shared" si="4"/>
        <v>0.66111780581861923</v>
      </c>
    </row>
    <row r="18" spans="1:16" s="33" customFormat="1" ht="24" x14ac:dyDescent="0.2">
      <c r="A18" s="79" t="s">
        <v>235</v>
      </c>
      <c r="B18" s="57">
        <f t="shared" ref="B18:P18" si="5">SUM(B5,B11,B12,B13)*B17</f>
        <v>0</v>
      </c>
      <c r="C18" s="57">
        <f t="shared" si="5"/>
        <v>0</v>
      </c>
      <c r="D18" s="57">
        <f t="shared" si="5"/>
        <v>0</v>
      </c>
      <c r="E18" s="57">
        <f t="shared" si="5"/>
        <v>0</v>
      </c>
      <c r="F18" s="57">
        <f t="shared" si="5"/>
        <v>0</v>
      </c>
      <c r="G18" s="57">
        <f t="shared" si="5"/>
        <v>0</v>
      </c>
      <c r="H18" s="57">
        <f t="shared" si="5"/>
        <v>0</v>
      </c>
      <c r="I18" s="57">
        <f t="shared" si="5"/>
        <v>0</v>
      </c>
      <c r="J18" s="57">
        <f t="shared" si="5"/>
        <v>0</v>
      </c>
      <c r="K18" s="57">
        <f t="shared" si="5"/>
        <v>0</v>
      </c>
      <c r="L18" s="57">
        <f t="shared" si="5"/>
        <v>0</v>
      </c>
      <c r="M18" s="57">
        <f t="shared" si="5"/>
        <v>0</v>
      </c>
      <c r="N18" s="57">
        <f t="shared" si="5"/>
        <v>0</v>
      </c>
      <c r="O18" s="57">
        <f t="shared" si="5"/>
        <v>0</v>
      </c>
      <c r="P18" s="57">
        <f t="shared" si="5"/>
        <v>0</v>
      </c>
    </row>
    <row r="19" spans="1:16" s="33" customFormat="1" ht="24" x14ac:dyDescent="0.2">
      <c r="A19" s="79" t="s">
        <v>236</v>
      </c>
      <c r="B19" s="57">
        <f>(B7-B8+B14)*B17</f>
        <v>0</v>
      </c>
      <c r="C19" s="57">
        <f t="shared" ref="C19:P19" si="6">(C7-C8+C14)*C17</f>
        <v>0</v>
      </c>
      <c r="D19" s="57">
        <f t="shared" si="6"/>
        <v>0</v>
      </c>
      <c r="E19" s="57">
        <f t="shared" si="6"/>
        <v>0</v>
      </c>
      <c r="F19" s="57">
        <f t="shared" si="6"/>
        <v>0</v>
      </c>
      <c r="G19" s="57">
        <f t="shared" si="6"/>
        <v>0</v>
      </c>
      <c r="H19" s="57">
        <f t="shared" si="6"/>
        <v>0</v>
      </c>
      <c r="I19" s="57">
        <f t="shared" si="6"/>
        <v>0</v>
      </c>
      <c r="J19" s="57">
        <f t="shared" si="6"/>
        <v>0</v>
      </c>
      <c r="K19" s="57">
        <f t="shared" si="6"/>
        <v>0</v>
      </c>
      <c r="L19" s="57">
        <f t="shared" si="6"/>
        <v>0</v>
      </c>
      <c r="M19" s="57">
        <f t="shared" si="6"/>
        <v>0</v>
      </c>
      <c r="N19" s="57">
        <f t="shared" si="6"/>
        <v>0</v>
      </c>
      <c r="O19" s="57">
        <f t="shared" si="6"/>
        <v>0</v>
      </c>
      <c r="P19" s="57">
        <f t="shared" si="6"/>
        <v>0</v>
      </c>
    </row>
    <row r="20" spans="1:16" s="29" customFormat="1" ht="24" x14ac:dyDescent="0.2">
      <c r="A20" s="79" t="s">
        <v>162</v>
      </c>
      <c r="B20" s="57">
        <f t="shared" ref="B20:P20" si="7">B17*B16</f>
        <v>0</v>
      </c>
      <c r="C20" s="57">
        <f t="shared" si="7"/>
        <v>0</v>
      </c>
      <c r="D20" s="57">
        <f t="shared" si="7"/>
        <v>0</v>
      </c>
      <c r="E20" s="57">
        <f t="shared" si="7"/>
        <v>0</v>
      </c>
      <c r="F20" s="57">
        <f t="shared" si="7"/>
        <v>0</v>
      </c>
      <c r="G20" s="57">
        <f t="shared" si="7"/>
        <v>0</v>
      </c>
      <c r="H20" s="57">
        <f t="shared" si="7"/>
        <v>0</v>
      </c>
      <c r="I20" s="57">
        <f t="shared" si="7"/>
        <v>0</v>
      </c>
      <c r="J20" s="57">
        <f t="shared" si="7"/>
        <v>0</v>
      </c>
      <c r="K20" s="57">
        <f t="shared" si="7"/>
        <v>0</v>
      </c>
      <c r="L20" s="57">
        <f t="shared" si="7"/>
        <v>0</v>
      </c>
      <c r="M20" s="57">
        <f t="shared" si="7"/>
        <v>0</v>
      </c>
      <c r="N20" s="57">
        <f t="shared" si="7"/>
        <v>0</v>
      </c>
      <c r="O20" s="57">
        <f t="shared" si="7"/>
        <v>0</v>
      </c>
      <c r="P20" s="57">
        <f t="shared" si="7"/>
        <v>0</v>
      </c>
    </row>
    <row r="21" spans="1:16" s="29" customFormat="1" ht="24" x14ac:dyDescent="0.2">
      <c r="A21" s="96" t="s">
        <v>237</v>
      </c>
      <c r="B21" s="98">
        <f>SUM(B20:P20)</f>
        <v>0</v>
      </c>
      <c r="C21" s="58"/>
      <c r="D21" s="58"/>
      <c r="E21" s="58"/>
      <c r="F21" s="58"/>
      <c r="G21" s="58"/>
      <c r="H21" s="58"/>
      <c r="I21" s="58"/>
      <c r="J21" s="58"/>
      <c r="K21" s="58"/>
      <c r="L21" s="58"/>
      <c r="M21" s="58"/>
      <c r="N21" s="58"/>
      <c r="O21" s="58"/>
      <c r="P21" s="58"/>
    </row>
    <row r="22" spans="1:16" s="29" customFormat="1" ht="24" x14ac:dyDescent="0.2">
      <c r="A22" s="96" t="s">
        <v>270</v>
      </c>
      <c r="B22" s="105" t="e">
        <f>IRR(B16:P16)</f>
        <v>#NUM!</v>
      </c>
      <c r="C22" s="58"/>
      <c r="D22" s="58"/>
      <c r="E22" s="58"/>
      <c r="F22" s="58"/>
      <c r="G22" s="58"/>
      <c r="H22" s="58"/>
      <c r="I22" s="58"/>
      <c r="J22" s="58"/>
      <c r="K22" s="58"/>
      <c r="L22" s="58"/>
      <c r="M22" s="58"/>
      <c r="N22" s="58"/>
      <c r="O22" s="58"/>
      <c r="P22" s="58"/>
    </row>
    <row r="23" spans="1:16" s="28" customFormat="1" ht="24" x14ac:dyDescent="0.2">
      <c r="A23" s="96" t="s">
        <v>238</v>
      </c>
      <c r="B23" s="106" t="e">
        <f>SUM(B18:P18)/SUM(B19:P19)</f>
        <v>#DIV/0!</v>
      </c>
      <c r="C23" s="58"/>
      <c r="D23" s="58"/>
      <c r="E23" s="58"/>
      <c r="F23" s="58"/>
      <c r="G23" s="58"/>
      <c r="H23" s="58"/>
      <c r="I23" s="58"/>
      <c r="J23" s="58"/>
      <c r="K23" s="58"/>
      <c r="L23" s="58"/>
      <c r="M23" s="58"/>
      <c r="N23" s="58"/>
      <c r="O23" s="58"/>
      <c r="P23" s="58"/>
    </row>
    <row r="24" spans="1:16" s="28" customFormat="1" x14ac:dyDescent="0.2">
      <c r="A24" s="305" t="s">
        <v>239</v>
      </c>
      <c r="B24" s="305" t="str">
        <f>IF(B21&gt;0,IF(B22&gt;0.04,IF(B23&gt;1,"TAK","NIE"),"NIE"),"NIE")</f>
        <v>NIE</v>
      </c>
      <c r="C24" s="29"/>
      <c r="D24" s="29"/>
      <c r="E24" s="29"/>
      <c r="F24" s="29"/>
      <c r="G24" s="29"/>
      <c r="H24" s="29"/>
      <c r="I24" s="29"/>
      <c r="J24" s="29"/>
      <c r="K24" s="29"/>
      <c r="L24" s="29"/>
      <c r="M24" s="29"/>
      <c r="N24" s="29"/>
      <c r="O24" s="29"/>
      <c r="P24" s="29"/>
    </row>
    <row r="25" spans="1:16" s="28" customFormat="1" x14ac:dyDescent="0.2">
      <c r="A25" s="305"/>
      <c r="B25" s="305"/>
      <c r="C25" s="29"/>
      <c r="D25" s="29"/>
      <c r="E25" s="29"/>
      <c r="F25" s="29"/>
      <c r="G25" s="29"/>
      <c r="H25" s="29"/>
      <c r="I25" s="29"/>
      <c r="J25" s="29"/>
      <c r="K25" s="29"/>
      <c r="L25" s="29"/>
      <c r="M25" s="29"/>
      <c r="N25" s="29"/>
      <c r="O25" s="29"/>
      <c r="P25" s="29"/>
    </row>
    <row r="26" spans="1:16" x14ac:dyDescent="0.2">
      <c r="A26" s="28"/>
      <c r="B26" s="28"/>
      <c r="C26" s="28"/>
      <c r="D26" s="28"/>
      <c r="E26" s="28"/>
      <c r="F26" s="28"/>
      <c r="G26" s="28"/>
      <c r="H26" s="28"/>
      <c r="I26" s="28"/>
    </row>
  </sheetData>
  <mergeCells count="5">
    <mergeCell ref="A1:K1"/>
    <mergeCell ref="L1:P3"/>
    <mergeCell ref="A2:K2"/>
    <mergeCell ref="A24:A25"/>
    <mergeCell ref="B24:B25"/>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98"/>
  <sheetViews>
    <sheetView tabSelected="1" topLeftCell="A73" zoomScale="90" zoomScaleNormal="90" workbookViewId="0">
      <selection activeCell="H85" sqref="H85"/>
    </sheetView>
  </sheetViews>
  <sheetFormatPr defaultColWidth="8.7109375" defaultRowHeight="15" x14ac:dyDescent="0.2"/>
  <cols>
    <col min="1" max="1" width="16.28515625" style="1" customWidth="1"/>
    <col min="2" max="2" width="21.140625" style="1" customWidth="1"/>
    <col min="3" max="3" width="7.42578125" style="1" customWidth="1"/>
    <col min="4" max="4" width="6.42578125" style="1" bestFit="1" customWidth="1"/>
    <col min="5" max="5" width="20.140625" style="1" bestFit="1" customWidth="1"/>
    <col min="6" max="6" width="6.42578125" style="1" customWidth="1"/>
    <col min="7" max="7" width="20.7109375" style="1" customWidth="1"/>
    <col min="8" max="9" width="6.42578125" style="1" bestFit="1" customWidth="1"/>
    <col min="10" max="10" width="8" style="1" customWidth="1"/>
    <col min="11" max="11" width="11.5703125" style="1" bestFit="1" customWidth="1"/>
    <col min="12" max="16384" width="8.7109375" style="1"/>
  </cols>
  <sheetData>
    <row r="1" spans="1:11" ht="26.25" x14ac:dyDescent="0.2">
      <c r="A1" s="228" t="s">
        <v>23</v>
      </c>
      <c r="B1" s="229"/>
      <c r="C1" s="229"/>
      <c r="D1" s="229"/>
      <c r="E1" s="229"/>
      <c r="F1" s="229"/>
      <c r="G1" s="229"/>
      <c r="H1" s="229"/>
      <c r="I1" s="229"/>
      <c r="J1" s="229"/>
      <c r="K1" s="230"/>
    </row>
    <row r="2" spans="1:11" ht="33" customHeight="1" x14ac:dyDescent="0.2">
      <c r="A2" s="311" t="s">
        <v>179</v>
      </c>
      <c r="B2" s="312"/>
      <c r="C2" s="312"/>
      <c r="D2" s="312"/>
      <c r="E2" s="312"/>
      <c r="F2" s="312"/>
      <c r="G2" s="312"/>
      <c r="H2" s="312"/>
      <c r="I2" s="312"/>
      <c r="J2" s="312"/>
      <c r="K2" s="313"/>
    </row>
    <row r="3" spans="1:11" x14ac:dyDescent="0.2">
      <c r="A3" s="33" t="s">
        <v>243</v>
      </c>
      <c r="B3" s="33"/>
      <c r="C3" s="29"/>
      <c r="D3" s="29"/>
      <c r="E3" s="29"/>
      <c r="F3" s="5"/>
      <c r="G3" s="5"/>
      <c r="H3" s="5"/>
      <c r="I3" s="5"/>
      <c r="J3" s="5"/>
      <c r="K3" s="5"/>
    </row>
    <row r="4" spans="1:11" x14ac:dyDescent="0.2">
      <c r="A4" s="309" t="s">
        <v>107</v>
      </c>
      <c r="B4" s="310"/>
      <c r="C4" s="59">
        <v>2023</v>
      </c>
      <c r="D4" s="59">
        <v>2024</v>
      </c>
      <c r="E4" s="59">
        <v>2025</v>
      </c>
      <c r="F4" s="59">
        <v>2026</v>
      </c>
      <c r="G4" s="59">
        <v>2027</v>
      </c>
      <c r="H4" s="59">
        <v>2028</v>
      </c>
      <c r="I4" s="59">
        <v>2029</v>
      </c>
      <c r="J4" s="59" t="s">
        <v>108</v>
      </c>
      <c r="K4" s="59" t="s">
        <v>109</v>
      </c>
    </row>
    <row r="5" spans="1:11" x14ac:dyDescent="0.2">
      <c r="A5" s="306" t="s">
        <v>110</v>
      </c>
      <c r="B5" s="307"/>
      <c r="C5" s="31"/>
      <c r="D5" s="31"/>
      <c r="E5" s="31"/>
      <c r="F5" s="31"/>
      <c r="G5" s="60"/>
      <c r="H5" s="61"/>
      <c r="I5" s="61"/>
      <c r="J5" s="32">
        <f>SUM(C5:I5)</f>
        <v>0</v>
      </c>
      <c r="K5" s="62" t="e">
        <f>J5/$J$10</f>
        <v>#DIV/0!</v>
      </c>
    </row>
    <row r="6" spans="1:11" x14ac:dyDescent="0.2">
      <c r="A6" s="306" t="s">
        <v>111</v>
      </c>
      <c r="B6" s="307"/>
      <c r="C6" s="31"/>
      <c r="D6" s="31"/>
      <c r="E6" s="31"/>
      <c r="F6" s="31"/>
      <c r="G6" s="60"/>
      <c r="H6" s="61"/>
      <c r="I6" s="61"/>
      <c r="J6" s="32">
        <f>SUM(C6:I6)</f>
        <v>0</v>
      </c>
      <c r="K6" s="62" t="e">
        <f>J6/$J$10</f>
        <v>#DIV/0!</v>
      </c>
    </row>
    <row r="7" spans="1:11" x14ac:dyDescent="0.2">
      <c r="A7" s="306" t="s">
        <v>112</v>
      </c>
      <c r="B7" s="307"/>
      <c r="C7" s="31"/>
      <c r="D7" s="31"/>
      <c r="E7" s="31"/>
      <c r="F7" s="31"/>
      <c r="G7" s="60"/>
      <c r="H7" s="61"/>
      <c r="I7" s="61"/>
      <c r="J7" s="32">
        <f>SUM(C7:I7)</f>
        <v>0</v>
      </c>
      <c r="K7" s="62" t="e">
        <f>J7/$J$10</f>
        <v>#DIV/0!</v>
      </c>
    </row>
    <row r="8" spans="1:11" x14ac:dyDescent="0.2">
      <c r="A8" s="306" t="s">
        <v>113</v>
      </c>
      <c r="B8" s="307"/>
      <c r="C8" s="31"/>
      <c r="D8" s="31"/>
      <c r="E8" s="31"/>
      <c r="F8" s="31"/>
      <c r="G8" s="60"/>
      <c r="H8" s="61"/>
      <c r="I8" s="61"/>
      <c r="J8" s="32">
        <f>SUM(C8:I8)</f>
        <v>0</v>
      </c>
      <c r="K8" s="62" t="e">
        <f>J8/$J$10</f>
        <v>#DIV/0!</v>
      </c>
    </row>
    <row r="9" spans="1:11" x14ac:dyDescent="0.2">
      <c r="A9" s="306" t="s">
        <v>114</v>
      </c>
      <c r="B9" s="307"/>
      <c r="C9" s="31"/>
      <c r="D9" s="31"/>
      <c r="E9" s="31"/>
      <c r="F9" s="31"/>
      <c r="G9" s="60"/>
      <c r="H9" s="61"/>
      <c r="I9" s="61"/>
      <c r="J9" s="32">
        <f>SUM(C9:I9)</f>
        <v>0</v>
      </c>
      <c r="K9" s="62" t="e">
        <f>J9/$J$10</f>
        <v>#DIV/0!</v>
      </c>
    </row>
    <row r="10" spans="1:11" x14ac:dyDescent="0.2">
      <c r="A10" s="306" t="s">
        <v>115</v>
      </c>
      <c r="B10" s="307"/>
      <c r="C10" s="30">
        <f>SUM(C5:C9)</f>
        <v>0</v>
      </c>
      <c r="D10" s="30">
        <f t="shared" ref="D10:J10" si="0">SUM(D5:D9)</f>
        <v>0</v>
      </c>
      <c r="E10" s="30">
        <f t="shared" si="0"/>
        <v>0</v>
      </c>
      <c r="F10" s="30">
        <f t="shared" si="0"/>
        <v>0</v>
      </c>
      <c r="G10" s="30">
        <f t="shared" si="0"/>
        <v>0</v>
      </c>
      <c r="H10" s="30">
        <f t="shared" si="0"/>
        <v>0</v>
      </c>
      <c r="I10" s="30">
        <f t="shared" si="0"/>
        <v>0</v>
      </c>
      <c r="J10" s="30">
        <f t="shared" si="0"/>
        <v>0</v>
      </c>
      <c r="K10" s="63" t="e">
        <f>IF(SUM(K5:K9)=100%,"OK","BŁĄD")</f>
        <v>#DIV/0!</v>
      </c>
    </row>
    <row r="11" spans="1:11" x14ac:dyDescent="0.2">
      <c r="A11" s="309" t="s">
        <v>116</v>
      </c>
      <c r="B11" s="310"/>
      <c r="C11" s="59">
        <v>2023</v>
      </c>
      <c r="D11" s="59">
        <v>2024</v>
      </c>
      <c r="E11" s="59">
        <v>2025</v>
      </c>
      <c r="F11" s="59">
        <v>2026</v>
      </c>
      <c r="G11" s="59">
        <v>2027</v>
      </c>
      <c r="H11" s="59">
        <v>2028</v>
      </c>
      <c r="I11" s="59">
        <v>2029</v>
      </c>
      <c r="J11" s="59" t="s">
        <v>108</v>
      </c>
      <c r="K11" s="59" t="s">
        <v>109</v>
      </c>
    </row>
    <row r="12" spans="1:11" x14ac:dyDescent="0.2">
      <c r="A12" s="306" t="s">
        <v>111</v>
      </c>
      <c r="B12" s="307"/>
      <c r="C12" s="31"/>
      <c r="D12" s="31"/>
      <c r="E12" s="31"/>
      <c r="F12" s="31"/>
      <c r="G12" s="60"/>
      <c r="H12" s="61"/>
      <c r="I12" s="61"/>
      <c r="J12" s="32">
        <f>SUM(C12:I12)</f>
        <v>0</v>
      </c>
      <c r="K12" s="62" t="e">
        <f>J12/$J$16</f>
        <v>#DIV/0!</v>
      </c>
    </row>
    <row r="13" spans="1:11" x14ac:dyDescent="0.2">
      <c r="A13" s="306" t="s">
        <v>112</v>
      </c>
      <c r="B13" s="307"/>
      <c r="C13" s="31"/>
      <c r="D13" s="31"/>
      <c r="E13" s="31"/>
      <c r="F13" s="31"/>
      <c r="G13" s="60"/>
      <c r="H13" s="61"/>
      <c r="I13" s="61"/>
      <c r="J13" s="32">
        <f>SUM(C13:I13)</f>
        <v>0</v>
      </c>
      <c r="K13" s="62" t="e">
        <f>J13/$J$16</f>
        <v>#DIV/0!</v>
      </c>
    </row>
    <row r="14" spans="1:11" x14ac:dyDescent="0.2">
      <c r="A14" s="306" t="s">
        <v>113</v>
      </c>
      <c r="B14" s="307"/>
      <c r="C14" s="31"/>
      <c r="D14" s="31"/>
      <c r="E14" s="31"/>
      <c r="F14" s="31"/>
      <c r="G14" s="60"/>
      <c r="H14" s="61"/>
      <c r="I14" s="61"/>
      <c r="J14" s="32">
        <f>SUM(C14:I14)</f>
        <v>0</v>
      </c>
      <c r="K14" s="62" t="e">
        <f t="shared" ref="K14:K15" si="1">J14/$J$16</f>
        <v>#DIV/0!</v>
      </c>
    </row>
    <row r="15" spans="1:11" x14ac:dyDescent="0.2">
      <c r="A15" s="306" t="s">
        <v>114</v>
      </c>
      <c r="B15" s="307"/>
      <c r="C15" s="31"/>
      <c r="D15" s="31"/>
      <c r="E15" s="31"/>
      <c r="F15" s="31"/>
      <c r="G15" s="60"/>
      <c r="H15" s="61"/>
      <c r="I15" s="61"/>
      <c r="J15" s="32">
        <f>SUM(C15:I15)</f>
        <v>0</v>
      </c>
      <c r="K15" s="62" t="e">
        <f t="shared" si="1"/>
        <v>#DIV/0!</v>
      </c>
    </row>
    <row r="16" spans="1:11" x14ac:dyDescent="0.2">
      <c r="A16" s="306" t="s">
        <v>115</v>
      </c>
      <c r="B16" s="307"/>
      <c r="C16" s="30">
        <f>SUM(C12:C15)</f>
        <v>0</v>
      </c>
      <c r="D16" s="30">
        <f t="shared" ref="D16:J16" si="2">SUM(D12:D15)</f>
        <v>0</v>
      </c>
      <c r="E16" s="30">
        <f t="shared" si="2"/>
        <v>0</v>
      </c>
      <c r="F16" s="30">
        <f t="shared" si="2"/>
        <v>0</v>
      </c>
      <c r="G16" s="30">
        <f t="shared" si="2"/>
        <v>0</v>
      </c>
      <c r="H16" s="30">
        <f t="shared" si="2"/>
        <v>0</v>
      </c>
      <c r="I16" s="30">
        <f t="shared" si="2"/>
        <v>0</v>
      </c>
      <c r="J16" s="30">
        <f t="shared" si="2"/>
        <v>0</v>
      </c>
      <c r="K16" s="138"/>
    </row>
    <row r="17" spans="1:12" ht="15.75" x14ac:dyDescent="0.2">
      <c r="A17" s="81"/>
      <c r="B17" s="81"/>
      <c r="C17" s="117"/>
      <c r="D17" s="117"/>
      <c r="E17" s="117"/>
      <c r="F17" s="117"/>
      <c r="G17" s="117"/>
      <c r="H17" s="117"/>
      <c r="I17" s="117"/>
      <c r="J17" s="117"/>
      <c r="K17" s="116"/>
      <c r="L17" s="5"/>
    </row>
    <row r="18" spans="1:12" ht="15.75" x14ac:dyDescent="0.2">
      <c r="A18" s="81"/>
      <c r="B18" s="81"/>
      <c r="C18" s="117"/>
      <c r="D18" s="117"/>
      <c r="E18" s="117"/>
      <c r="F18" s="117"/>
      <c r="G18" s="117"/>
      <c r="H18" s="117"/>
      <c r="I18" s="117"/>
      <c r="J18" s="117"/>
      <c r="K18" s="116"/>
      <c r="L18" s="5"/>
    </row>
    <row r="19" spans="1:12" ht="15.75" x14ac:dyDescent="0.2">
      <c r="A19" s="81"/>
      <c r="B19" s="81"/>
      <c r="C19" s="117"/>
      <c r="D19" s="117"/>
      <c r="E19" s="117"/>
      <c r="F19" s="117"/>
      <c r="G19" s="117"/>
      <c r="H19" s="117"/>
      <c r="I19" s="117"/>
      <c r="J19" s="117"/>
      <c r="K19" s="116"/>
      <c r="L19" s="5"/>
    </row>
    <row r="20" spans="1:12" ht="15.75" x14ac:dyDescent="0.2">
      <c r="A20" s="81"/>
      <c r="B20" s="81"/>
      <c r="C20" s="117"/>
      <c r="D20" s="117"/>
      <c r="E20" s="117"/>
      <c r="F20" s="117"/>
      <c r="G20" s="117"/>
      <c r="H20" s="117"/>
      <c r="I20" s="117"/>
      <c r="J20" s="117"/>
      <c r="K20" s="116"/>
      <c r="L20" s="5"/>
    </row>
    <row r="21" spans="1:12" ht="15.75" x14ac:dyDescent="0.2">
      <c r="A21" s="81"/>
      <c r="B21" s="81"/>
      <c r="C21" s="117"/>
      <c r="D21" s="117"/>
      <c r="E21" s="117"/>
      <c r="F21" s="117"/>
      <c r="G21" s="117"/>
      <c r="H21" s="117"/>
      <c r="I21" s="117"/>
      <c r="J21" s="117"/>
      <c r="K21" s="116"/>
      <c r="L21" s="5"/>
    </row>
    <row r="22" spans="1:12" ht="15.75" x14ac:dyDescent="0.2">
      <c r="A22" s="81"/>
      <c r="B22" s="81"/>
      <c r="C22" s="117"/>
      <c r="D22" s="117"/>
      <c r="E22" s="117"/>
      <c r="F22" s="117"/>
      <c r="G22" s="117"/>
      <c r="H22" s="117"/>
      <c r="I22" s="117"/>
      <c r="J22" s="117"/>
      <c r="K22" s="116"/>
      <c r="L22" s="5"/>
    </row>
    <row r="23" spans="1:12" ht="15.75" x14ac:dyDescent="0.2">
      <c r="A23" s="81"/>
      <c r="B23" s="81"/>
      <c r="C23" s="117"/>
      <c r="D23" s="117"/>
      <c r="E23" s="117"/>
      <c r="F23" s="117"/>
      <c r="G23" s="117"/>
      <c r="H23" s="117"/>
      <c r="I23" s="117"/>
      <c r="J23" s="117"/>
      <c r="K23" s="116"/>
      <c r="L23" s="5"/>
    </row>
    <row r="24" spans="1:12" ht="15.75" x14ac:dyDescent="0.2">
      <c r="A24" s="81"/>
      <c r="B24" s="81"/>
      <c r="C24" s="117"/>
      <c r="D24" s="117"/>
      <c r="E24" s="117"/>
      <c r="F24" s="117"/>
      <c r="G24" s="117"/>
      <c r="H24" s="117"/>
      <c r="I24" s="117"/>
      <c r="J24" s="117"/>
      <c r="K24" s="116"/>
      <c r="L24" s="5"/>
    </row>
    <row r="25" spans="1:12" ht="15.75" x14ac:dyDescent="0.2">
      <c r="A25" s="81"/>
      <c r="B25" s="81"/>
      <c r="C25" s="117"/>
      <c r="D25" s="117"/>
      <c r="E25" s="117"/>
      <c r="F25" s="117"/>
      <c r="G25" s="117"/>
      <c r="H25" s="117"/>
      <c r="I25" s="117"/>
      <c r="J25" s="117"/>
      <c r="K25" s="116"/>
      <c r="L25" s="5"/>
    </row>
    <row r="26" spans="1:12" ht="15.75" x14ac:dyDescent="0.2">
      <c r="A26" s="81"/>
      <c r="B26" s="81"/>
      <c r="C26" s="117"/>
      <c r="D26" s="117"/>
      <c r="E26" s="117"/>
      <c r="F26" s="117"/>
      <c r="G26" s="117"/>
      <c r="H26" s="117"/>
      <c r="I26" s="117"/>
      <c r="J26" s="117"/>
      <c r="K26" s="116"/>
      <c r="L26" s="5"/>
    </row>
    <row r="27" spans="1:12" ht="15.75" x14ac:dyDescent="0.2">
      <c r="A27" s="81"/>
      <c r="B27" s="81"/>
      <c r="C27" s="117"/>
      <c r="D27" s="117"/>
      <c r="E27" s="117"/>
      <c r="F27" s="117"/>
      <c r="G27" s="117"/>
      <c r="H27" s="117"/>
      <c r="I27" s="117"/>
      <c r="J27" s="117"/>
      <c r="K27" s="116"/>
      <c r="L27" s="5"/>
    </row>
    <row r="28" spans="1:12" ht="15.75" x14ac:dyDescent="0.2">
      <c r="A28" s="81"/>
      <c r="B28" s="81"/>
      <c r="C28" s="117"/>
      <c r="D28" s="117"/>
      <c r="E28" s="117"/>
      <c r="F28" s="117"/>
      <c r="G28" s="117"/>
      <c r="H28" s="117"/>
      <c r="I28" s="117"/>
      <c r="J28" s="117"/>
      <c r="K28" s="116"/>
      <c r="L28" s="5"/>
    </row>
    <row r="29" spans="1:12" ht="15.75" x14ac:dyDescent="0.2">
      <c r="A29" s="81"/>
      <c r="B29" s="81"/>
      <c r="C29" s="117"/>
      <c r="D29" s="117"/>
      <c r="E29" s="117"/>
      <c r="F29" s="117"/>
      <c r="G29" s="117"/>
      <c r="H29" s="117"/>
      <c r="I29" s="117"/>
      <c r="J29" s="117"/>
      <c r="K29" s="116"/>
      <c r="L29" s="5"/>
    </row>
    <row r="30" spans="1:12" ht="76.5" x14ac:dyDescent="0.2">
      <c r="A30" s="118" t="s">
        <v>298</v>
      </c>
      <c r="B30" s="111" t="s">
        <v>299</v>
      </c>
      <c r="C30" s="112"/>
      <c r="D30" s="112"/>
      <c r="E30" s="26"/>
      <c r="F30" s="26"/>
      <c r="G30" s="5"/>
      <c r="H30" s="5"/>
      <c r="I30" s="5"/>
      <c r="J30" s="5"/>
      <c r="K30" s="5"/>
    </row>
    <row r="31" spans="1:12" x14ac:dyDescent="0.2">
      <c r="A31" s="309" t="s">
        <v>107</v>
      </c>
      <c r="B31" s="310"/>
      <c r="C31" s="59">
        <v>2023</v>
      </c>
      <c r="D31" s="59">
        <v>2024</v>
      </c>
      <c r="E31" s="59">
        <v>2025</v>
      </c>
      <c r="F31" s="59">
        <v>2026</v>
      </c>
      <c r="G31" s="59">
        <v>2027</v>
      </c>
      <c r="H31" s="59">
        <v>2028</v>
      </c>
      <c r="I31" s="59">
        <v>2029</v>
      </c>
      <c r="J31" s="59" t="s">
        <v>108</v>
      </c>
      <c r="K31" s="59" t="s">
        <v>109</v>
      </c>
    </row>
    <row r="32" spans="1:12" x14ac:dyDescent="0.2">
      <c r="A32" s="306" t="s">
        <v>110</v>
      </c>
      <c r="B32" s="307"/>
      <c r="C32" s="31"/>
      <c r="D32" s="31"/>
      <c r="E32" s="31"/>
      <c r="F32" s="31"/>
      <c r="G32" s="60"/>
      <c r="H32" s="61"/>
      <c r="I32" s="61"/>
      <c r="J32" s="32">
        <f>SUM(C32:I32)</f>
        <v>0</v>
      </c>
      <c r="K32" s="62" t="e">
        <f>J32/$J$37</f>
        <v>#DIV/0!</v>
      </c>
    </row>
    <row r="33" spans="1:11" x14ac:dyDescent="0.2">
      <c r="A33" s="306" t="s">
        <v>111</v>
      </c>
      <c r="B33" s="307"/>
      <c r="C33" s="31"/>
      <c r="D33" s="31"/>
      <c r="E33" s="31"/>
      <c r="F33" s="31"/>
      <c r="G33" s="60"/>
      <c r="H33" s="61"/>
      <c r="I33" s="61"/>
      <c r="J33" s="32">
        <f>SUM(C33:I33)</f>
        <v>0</v>
      </c>
      <c r="K33" s="62" t="e">
        <f>J33/$J$37</f>
        <v>#DIV/0!</v>
      </c>
    </row>
    <row r="34" spans="1:11" x14ac:dyDescent="0.2">
      <c r="A34" s="306" t="s">
        <v>112</v>
      </c>
      <c r="B34" s="307"/>
      <c r="C34" s="31"/>
      <c r="D34" s="31"/>
      <c r="E34" s="31"/>
      <c r="F34" s="31"/>
      <c r="G34" s="60"/>
      <c r="H34" s="61"/>
      <c r="I34" s="61"/>
      <c r="J34" s="32">
        <f>SUM(C34:I34)</f>
        <v>0</v>
      </c>
      <c r="K34" s="62" t="e">
        <f t="shared" ref="K34:K36" si="3">J34/$J$37</f>
        <v>#DIV/0!</v>
      </c>
    </row>
    <row r="35" spans="1:11" x14ac:dyDescent="0.2">
      <c r="A35" s="306" t="s">
        <v>113</v>
      </c>
      <c r="B35" s="307"/>
      <c r="C35" s="31"/>
      <c r="D35" s="31"/>
      <c r="E35" s="31"/>
      <c r="F35" s="31"/>
      <c r="G35" s="60"/>
      <c r="H35" s="61"/>
      <c r="I35" s="61"/>
      <c r="J35" s="32">
        <f>SUM(C35:I35)</f>
        <v>0</v>
      </c>
      <c r="K35" s="62" t="e">
        <f t="shared" si="3"/>
        <v>#DIV/0!</v>
      </c>
    </row>
    <row r="36" spans="1:11" x14ac:dyDescent="0.2">
      <c r="A36" s="306" t="s">
        <v>114</v>
      </c>
      <c r="B36" s="307"/>
      <c r="C36" s="31"/>
      <c r="D36" s="31"/>
      <c r="E36" s="31"/>
      <c r="F36" s="31"/>
      <c r="G36" s="60"/>
      <c r="H36" s="61"/>
      <c r="I36" s="61"/>
      <c r="J36" s="32">
        <f>SUM(C36:I36)</f>
        <v>0</v>
      </c>
      <c r="K36" s="62" t="e">
        <f t="shared" si="3"/>
        <v>#DIV/0!</v>
      </c>
    </row>
    <row r="37" spans="1:11" x14ac:dyDescent="0.2">
      <c r="A37" s="306" t="s">
        <v>115</v>
      </c>
      <c r="B37" s="307"/>
      <c r="C37" s="30">
        <f>SUM(C32:C36)</f>
        <v>0</v>
      </c>
      <c r="D37" s="30">
        <f t="shared" ref="D37:J37" si="4">SUM(D32:D36)</f>
        <v>0</v>
      </c>
      <c r="E37" s="30">
        <f t="shared" si="4"/>
        <v>0</v>
      </c>
      <c r="F37" s="30">
        <f t="shared" si="4"/>
        <v>0</v>
      </c>
      <c r="G37" s="30">
        <f t="shared" si="4"/>
        <v>0</v>
      </c>
      <c r="H37" s="30">
        <f t="shared" si="4"/>
        <v>0</v>
      </c>
      <c r="I37" s="30">
        <f t="shared" si="4"/>
        <v>0</v>
      </c>
      <c r="J37" s="30">
        <f t="shared" si="4"/>
        <v>0</v>
      </c>
      <c r="K37" s="63" t="e">
        <f>IF(SUM(K32:K36)=100%,"OK","BŁĄD")</f>
        <v>#DIV/0!</v>
      </c>
    </row>
    <row r="38" spans="1:11" x14ac:dyDescent="0.2">
      <c r="A38" s="309" t="s">
        <v>116</v>
      </c>
      <c r="B38" s="310"/>
      <c r="C38" s="59">
        <v>2023</v>
      </c>
      <c r="D38" s="59">
        <v>2024</v>
      </c>
      <c r="E38" s="59">
        <v>2025</v>
      </c>
      <c r="F38" s="59">
        <v>2026</v>
      </c>
      <c r="G38" s="59">
        <v>2027</v>
      </c>
      <c r="H38" s="59">
        <v>2028</v>
      </c>
      <c r="I38" s="59">
        <v>2029</v>
      </c>
      <c r="J38" s="59" t="s">
        <v>108</v>
      </c>
      <c r="K38" s="59" t="s">
        <v>109</v>
      </c>
    </row>
    <row r="39" spans="1:11" x14ac:dyDescent="0.2">
      <c r="A39" s="306" t="s">
        <v>111</v>
      </c>
      <c r="B39" s="307"/>
      <c r="C39" s="31"/>
      <c r="D39" s="31"/>
      <c r="E39" s="31"/>
      <c r="F39" s="31"/>
      <c r="G39" s="60"/>
      <c r="H39" s="61"/>
      <c r="I39" s="61"/>
      <c r="J39" s="32">
        <f>SUM(C39:I39)</f>
        <v>0</v>
      </c>
      <c r="K39" s="62" t="e">
        <f>J39/$J$43</f>
        <v>#DIV/0!</v>
      </c>
    </row>
    <row r="40" spans="1:11" x14ac:dyDescent="0.2">
      <c r="A40" s="306" t="s">
        <v>112</v>
      </c>
      <c r="B40" s="307"/>
      <c r="C40" s="31"/>
      <c r="D40" s="31"/>
      <c r="E40" s="31"/>
      <c r="F40" s="31"/>
      <c r="G40" s="60"/>
      <c r="H40" s="61"/>
      <c r="I40" s="61"/>
      <c r="J40" s="32">
        <f>SUM(C40:I40)</f>
        <v>0</v>
      </c>
      <c r="K40" s="62" t="e">
        <f>J40/$J$43</f>
        <v>#DIV/0!</v>
      </c>
    </row>
    <row r="41" spans="1:11" x14ac:dyDescent="0.2">
      <c r="A41" s="306" t="s">
        <v>113</v>
      </c>
      <c r="B41" s="307"/>
      <c r="C41" s="31"/>
      <c r="D41" s="31"/>
      <c r="E41" s="31"/>
      <c r="F41" s="31"/>
      <c r="G41" s="60"/>
      <c r="H41" s="61"/>
      <c r="I41" s="61"/>
      <c r="J41" s="32">
        <f>SUM(C41:I41)</f>
        <v>0</v>
      </c>
      <c r="K41" s="62" t="e">
        <f t="shared" ref="K41:K42" si="5">J41/$J$43</f>
        <v>#DIV/0!</v>
      </c>
    </row>
    <row r="42" spans="1:11" x14ac:dyDescent="0.2">
      <c r="A42" s="306" t="s">
        <v>114</v>
      </c>
      <c r="B42" s="307"/>
      <c r="C42" s="31"/>
      <c r="D42" s="31"/>
      <c r="E42" s="31"/>
      <c r="F42" s="31"/>
      <c r="G42" s="60"/>
      <c r="H42" s="61"/>
      <c r="I42" s="61"/>
      <c r="J42" s="32">
        <f>SUM(C42:I42)</f>
        <v>0</v>
      </c>
      <c r="K42" s="62" t="e">
        <f t="shared" si="5"/>
        <v>#DIV/0!</v>
      </c>
    </row>
    <row r="43" spans="1:11" x14ac:dyDescent="0.2">
      <c r="A43" s="306" t="s">
        <v>115</v>
      </c>
      <c r="B43" s="307"/>
      <c r="C43" s="30">
        <f>SUM(C39:C42)</f>
        <v>0</v>
      </c>
      <c r="D43" s="30">
        <f t="shared" ref="D43:J43" si="6">SUM(D39:D42)</f>
        <v>0</v>
      </c>
      <c r="E43" s="30">
        <f t="shared" si="6"/>
        <v>0</v>
      </c>
      <c r="F43" s="30">
        <f t="shared" si="6"/>
        <v>0</v>
      </c>
      <c r="G43" s="30">
        <f t="shared" si="6"/>
        <v>0</v>
      </c>
      <c r="H43" s="30">
        <f t="shared" si="6"/>
        <v>0</v>
      </c>
      <c r="I43" s="30">
        <f t="shared" si="6"/>
        <v>0</v>
      </c>
      <c r="J43" s="30">
        <f t="shared" si="6"/>
        <v>0</v>
      </c>
      <c r="K43" s="138"/>
    </row>
    <row r="44" spans="1:11" s="15" customFormat="1" x14ac:dyDescent="0.25">
      <c r="A44" s="139"/>
      <c r="B44" s="139" t="s">
        <v>180</v>
      </c>
      <c r="C44" s="140" t="str">
        <f>IF(C10+C37=NAKŁADY!C10,"OK","BŁAD")</f>
        <v>OK</v>
      </c>
      <c r="D44" s="140" t="str">
        <f>IF(D10+D37=NAKŁADY!D10,"OK","BŁAD")</f>
        <v>OK</v>
      </c>
      <c r="E44" s="140" t="str">
        <f>IF(E10+E37=NAKŁADY!E10,"OK","BŁAD")</f>
        <v>OK</v>
      </c>
      <c r="F44" s="140" t="str">
        <f>IF(F10+F37=NAKŁADY!F10,"OK","BŁAD")</f>
        <v>OK</v>
      </c>
      <c r="G44" s="140" t="str">
        <f>IF(G10+G37=NAKŁADY!G10,"OK","BŁAD")</f>
        <v>OK</v>
      </c>
      <c r="H44" s="140" t="str">
        <f>IF(H10+H37=NAKŁADY!H10,"OK","BŁAD")</f>
        <v>OK</v>
      </c>
      <c r="I44" s="140" t="str">
        <f>IF(I10+I37=NAKŁADY!I10,"OK","BŁAD")</f>
        <v>OK</v>
      </c>
      <c r="J44" s="140" t="str">
        <f>IF(J10+J37=NAKŁADY!J10,"OK","BŁAD")</f>
        <v>OK</v>
      </c>
      <c r="K44" s="140"/>
    </row>
    <row r="45" spans="1:11" ht="15.75" x14ac:dyDescent="0.25">
      <c r="A45" s="33"/>
      <c r="B45" s="72"/>
      <c r="E45" s="4"/>
    </row>
    <row r="46" spans="1:11" ht="44.25" customHeight="1" x14ac:dyDescent="0.2">
      <c r="B46" s="137" t="s">
        <v>244</v>
      </c>
      <c r="E46" s="325" t="s">
        <v>215</v>
      </c>
      <c r="F46" s="325"/>
      <c r="G46" s="325"/>
      <c r="H46" s="314" t="s">
        <v>253</v>
      </c>
      <c r="I46" s="315"/>
      <c r="J46" s="315"/>
      <c r="K46" s="316"/>
    </row>
    <row r="47" spans="1:11" x14ac:dyDescent="0.2">
      <c r="A47" s="326" t="s">
        <v>120</v>
      </c>
      <c r="B47" s="327"/>
      <c r="C47" s="132">
        <f>D47-1</f>
        <v>2021</v>
      </c>
      <c r="D47" s="132">
        <f>ZAŁOŻENIA!I4-1</f>
        <v>2022</v>
      </c>
      <c r="E47" s="132" t="s">
        <v>181</v>
      </c>
      <c r="F47" s="132" t="s">
        <v>182</v>
      </c>
      <c r="G47" s="132" t="s">
        <v>183</v>
      </c>
      <c r="H47" s="317"/>
      <c r="I47" s="318"/>
      <c r="J47" s="318"/>
      <c r="K47" s="319"/>
    </row>
    <row r="48" spans="1:11" ht="21" customHeight="1" x14ac:dyDescent="0.2">
      <c r="A48" s="328" t="s">
        <v>184</v>
      </c>
      <c r="B48" s="329"/>
      <c r="C48" s="141">
        <f t="shared" ref="C48:D50" si="7">C59+C65+C71</f>
        <v>0</v>
      </c>
      <c r="D48" s="141">
        <f t="shared" si="7"/>
        <v>0</v>
      </c>
      <c r="E48" s="142" t="str">
        <f>IF(C48&lt;10,"tak","nie")</f>
        <v>tak</v>
      </c>
      <c r="F48" s="142" t="str">
        <f>IF(C48&lt;50,"tak","nie")</f>
        <v>tak</v>
      </c>
      <c r="G48" s="142" t="str">
        <f>IF(C48&lt;250,"tak","nie")</f>
        <v>tak</v>
      </c>
      <c r="H48" s="317"/>
      <c r="I48" s="318"/>
      <c r="J48" s="318"/>
      <c r="K48" s="319"/>
    </row>
    <row r="49" spans="1:11" x14ac:dyDescent="0.2">
      <c r="A49" s="328" t="s">
        <v>216</v>
      </c>
      <c r="B49" s="329"/>
      <c r="C49" s="141">
        <f t="shared" si="7"/>
        <v>0</v>
      </c>
      <c r="D49" s="141">
        <f t="shared" si="7"/>
        <v>0</v>
      </c>
      <c r="E49" s="142" t="str">
        <f>IF(C49&gt;2,"nie","tak")</f>
        <v>tak</v>
      </c>
      <c r="F49" s="142" t="str">
        <f>IF(C49&gt;10,"nie","tak")</f>
        <v>tak</v>
      </c>
      <c r="G49" s="142" t="str">
        <f>IF(C49&gt;50,"nie","tak")</f>
        <v>tak</v>
      </c>
      <c r="H49" s="317"/>
      <c r="I49" s="318"/>
      <c r="J49" s="318"/>
      <c r="K49" s="319"/>
    </row>
    <row r="50" spans="1:11" ht="30" customHeight="1" x14ac:dyDescent="0.2">
      <c r="A50" s="328" t="s">
        <v>217</v>
      </c>
      <c r="B50" s="329"/>
      <c r="C50" s="141">
        <f t="shared" si="7"/>
        <v>0</v>
      </c>
      <c r="D50" s="141">
        <f t="shared" si="7"/>
        <v>0</v>
      </c>
      <c r="E50" s="142" t="str">
        <f>IF(C50&gt;2,"nie","tak")</f>
        <v>tak</v>
      </c>
      <c r="F50" s="142" t="str">
        <f>IF(C50&gt;10,"nie","tak")</f>
        <v>tak</v>
      </c>
      <c r="G50" s="142" t="str">
        <f>IF(C50&gt;43,"nie","tak")</f>
        <v>tak</v>
      </c>
      <c r="H50" s="317"/>
      <c r="I50" s="318"/>
      <c r="J50" s="318"/>
      <c r="K50" s="319"/>
    </row>
    <row r="51" spans="1:11" ht="30" hidden="1" customHeight="1" x14ac:dyDescent="0.2">
      <c r="A51" s="110"/>
      <c r="B51" s="110"/>
      <c r="C51" s="141"/>
      <c r="D51" s="141"/>
      <c r="E51" s="142" t="str">
        <f>IF(E48="tak",IF(E49="tak","tak",IF(E50="tak","tak","nie")),"nie")</f>
        <v>tak</v>
      </c>
      <c r="F51" s="142" t="str">
        <f t="shared" ref="F51:G51" si="8">IF(F48="tak",IF(F49="tak","tak",IF(F50="tak","tak","nie")),"nie")</f>
        <v>tak</v>
      </c>
      <c r="G51" s="142" t="str">
        <f t="shared" si="8"/>
        <v>tak</v>
      </c>
      <c r="H51" s="317"/>
      <c r="I51" s="318"/>
      <c r="J51" s="318"/>
      <c r="K51" s="319"/>
    </row>
    <row r="52" spans="1:11" x14ac:dyDescent="0.2">
      <c r="A52" s="143"/>
      <c r="B52" s="125"/>
      <c r="C52" s="323" t="s">
        <v>185</v>
      </c>
      <c r="D52" s="323"/>
      <c r="E52" s="324" t="str">
        <f>IF(E51="nie",IF(F51="nie",IF(G51="nie","INNE NIŻ MŚP","ŚREDNIE"),"MAŁE"),"MIKRO")</f>
        <v>MIKRO</v>
      </c>
      <c r="F52" s="324"/>
      <c r="G52" s="324"/>
      <c r="H52" s="320"/>
      <c r="I52" s="321"/>
      <c r="J52" s="321"/>
      <c r="K52" s="322"/>
    </row>
    <row r="53" spans="1:11" ht="20.25" x14ac:dyDescent="0.2">
      <c r="A53" s="121"/>
      <c r="B53" s="121"/>
      <c r="C53" s="122"/>
      <c r="D53" s="122"/>
      <c r="E53" s="123"/>
      <c r="F53" s="123"/>
      <c r="G53" s="123"/>
      <c r="H53" s="124"/>
      <c r="I53" s="124"/>
      <c r="J53" s="124"/>
      <c r="K53" s="124"/>
    </row>
    <row r="54" spans="1:11" ht="20.25" x14ac:dyDescent="0.2">
      <c r="A54" s="121"/>
      <c r="B54" s="121"/>
      <c r="C54" s="122"/>
      <c r="D54" s="122"/>
      <c r="E54" s="123"/>
      <c r="F54" s="123"/>
      <c r="G54" s="123"/>
      <c r="H54" s="124"/>
      <c r="I54" s="124"/>
      <c r="J54" s="124"/>
      <c r="K54" s="124"/>
    </row>
    <row r="55" spans="1:11" ht="20.25" x14ac:dyDescent="0.2">
      <c r="A55" s="121"/>
      <c r="B55" s="121"/>
      <c r="C55" s="122"/>
      <c r="D55" s="122"/>
      <c r="E55" s="123"/>
      <c r="F55" s="123"/>
      <c r="G55" s="123"/>
      <c r="H55" s="124"/>
      <c r="I55" s="124"/>
      <c r="J55" s="124"/>
      <c r="K55" s="124"/>
    </row>
    <row r="56" spans="1:11" x14ac:dyDescent="0.2">
      <c r="A56" s="107"/>
      <c r="B56" s="121"/>
      <c r="C56" s="5"/>
      <c r="D56" s="5"/>
      <c r="E56" s="5"/>
      <c r="F56" s="5"/>
      <c r="G56" s="5"/>
      <c r="H56" s="5"/>
      <c r="I56" s="5"/>
      <c r="J56" s="5"/>
      <c r="K56" s="5"/>
    </row>
    <row r="57" spans="1:11" ht="26.25" x14ac:dyDescent="0.25">
      <c r="A57" s="119" t="s">
        <v>296</v>
      </c>
      <c r="B57" s="120" t="s">
        <v>297</v>
      </c>
      <c r="E57" s="9"/>
    </row>
    <row r="58" spans="1:11" ht="15.6" customHeight="1" x14ac:dyDescent="0.2">
      <c r="A58" s="308" t="s">
        <v>120</v>
      </c>
      <c r="B58" s="308"/>
      <c r="C58" s="132">
        <f>D58-1</f>
        <v>2021</v>
      </c>
      <c r="D58" s="144">
        <f>D47</f>
        <v>2022</v>
      </c>
      <c r="E58" s="314" t="s">
        <v>218</v>
      </c>
      <c r="F58" s="315"/>
      <c r="G58" s="316"/>
    </row>
    <row r="59" spans="1:11" ht="21" customHeight="1" x14ac:dyDescent="0.2">
      <c r="A59" s="330" t="s">
        <v>184</v>
      </c>
      <c r="B59" s="330"/>
      <c r="C59" s="129">
        <v>0</v>
      </c>
      <c r="D59" s="145">
        <v>0</v>
      </c>
      <c r="E59" s="317"/>
      <c r="F59" s="318"/>
      <c r="G59" s="319"/>
    </row>
    <row r="60" spans="1:11" x14ac:dyDescent="0.2">
      <c r="A60" s="330" t="s">
        <v>216</v>
      </c>
      <c r="B60" s="330"/>
      <c r="C60" s="129">
        <v>0</v>
      </c>
      <c r="D60" s="145">
        <v>0</v>
      </c>
      <c r="E60" s="317"/>
      <c r="F60" s="318"/>
      <c r="G60" s="319"/>
    </row>
    <row r="61" spans="1:11" ht="59.25" customHeight="1" x14ac:dyDescent="0.2">
      <c r="A61" s="330" t="s">
        <v>217</v>
      </c>
      <c r="B61" s="330"/>
      <c r="C61" s="129">
        <v>0</v>
      </c>
      <c r="D61" s="145">
        <v>0</v>
      </c>
      <c r="E61" s="320"/>
      <c r="F61" s="321"/>
      <c r="G61" s="322"/>
    </row>
    <row r="62" spans="1:11" x14ac:dyDescent="0.2">
      <c r="A62" s="125"/>
      <c r="B62" s="107"/>
      <c r="E62" s="113"/>
      <c r="F62" s="113"/>
      <c r="G62" s="113"/>
    </row>
    <row r="63" spans="1:11" ht="38.25" x14ac:dyDescent="0.25">
      <c r="A63" s="109"/>
      <c r="B63" s="110" t="s">
        <v>245</v>
      </c>
      <c r="E63" s="114"/>
      <c r="F63" s="115"/>
      <c r="G63" s="115"/>
    </row>
    <row r="64" spans="1:11" x14ac:dyDescent="0.2">
      <c r="A64" s="308" t="s">
        <v>120</v>
      </c>
      <c r="B64" s="308"/>
      <c r="C64" s="132">
        <f>D64-1</f>
        <v>2021</v>
      </c>
      <c r="D64" s="132">
        <f>D47</f>
        <v>2022</v>
      </c>
      <c r="E64" s="314" t="s">
        <v>219</v>
      </c>
      <c r="F64" s="315"/>
      <c r="G64" s="316"/>
    </row>
    <row r="65" spans="1:10" ht="21" customHeight="1" x14ac:dyDescent="0.2">
      <c r="A65" s="330" t="s">
        <v>184</v>
      </c>
      <c r="B65" s="330"/>
      <c r="C65" s="129">
        <v>0</v>
      </c>
      <c r="D65" s="129">
        <v>0</v>
      </c>
      <c r="E65" s="317"/>
      <c r="F65" s="318"/>
      <c r="G65" s="319"/>
    </row>
    <row r="66" spans="1:10" x14ac:dyDescent="0.2">
      <c r="A66" s="330" t="s">
        <v>216</v>
      </c>
      <c r="B66" s="330"/>
      <c r="C66" s="129">
        <v>0</v>
      </c>
      <c r="D66" s="129">
        <v>0</v>
      </c>
      <c r="E66" s="317"/>
      <c r="F66" s="318"/>
      <c r="G66" s="319"/>
    </row>
    <row r="67" spans="1:10" ht="30" customHeight="1" x14ac:dyDescent="0.2">
      <c r="A67" s="330" t="s">
        <v>217</v>
      </c>
      <c r="B67" s="330"/>
      <c r="C67" s="129">
        <v>0</v>
      </c>
      <c r="D67" s="129">
        <v>0</v>
      </c>
      <c r="E67" s="320"/>
      <c r="F67" s="321"/>
      <c r="G67" s="322"/>
    </row>
    <row r="68" spans="1:10" x14ac:dyDescent="0.2">
      <c r="A68" s="107"/>
      <c r="B68" s="107"/>
      <c r="E68" s="115"/>
      <c r="F68" s="115"/>
      <c r="G68" s="115"/>
    </row>
    <row r="69" spans="1:10" ht="38.25" x14ac:dyDescent="0.25">
      <c r="A69" s="108"/>
      <c r="B69" s="110" t="s">
        <v>246</v>
      </c>
      <c r="E69" s="114"/>
      <c r="F69" s="115"/>
      <c r="G69" s="115"/>
    </row>
    <row r="70" spans="1:10" ht="15.6" customHeight="1" x14ac:dyDescent="0.2">
      <c r="A70" s="308" t="s">
        <v>120</v>
      </c>
      <c r="B70" s="308"/>
      <c r="C70" s="132">
        <f>D70-1</f>
        <v>2021</v>
      </c>
      <c r="D70" s="132">
        <f>D58</f>
        <v>2022</v>
      </c>
      <c r="E70" s="314" t="s">
        <v>220</v>
      </c>
      <c r="F70" s="315"/>
      <c r="G70" s="316"/>
    </row>
    <row r="71" spans="1:10" ht="21" customHeight="1" x14ac:dyDescent="0.2">
      <c r="A71" s="330" t="s">
        <v>184</v>
      </c>
      <c r="B71" s="330"/>
      <c r="C71" s="129">
        <v>0</v>
      </c>
      <c r="D71" s="129">
        <v>0</v>
      </c>
      <c r="E71" s="317"/>
      <c r="F71" s="318"/>
      <c r="G71" s="319"/>
    </row>
    <row r="72" spans="1:10" x14ac:dyDescent="0.2">
      <c r="A72" s="330" t="s">
        <v>216</v>
      </c>
      <c r="B72" s="330"/>
      <c r="C72" s="129">
        <v>0</v>
      </c>
      <c r="D72" s="129">
        <v>0</v>
      </c>
      <c r="E72" s="317"/>
      <c r="F72" s="318"/>
      <c r="G72" s="319"/>
    </row>
    <row r="73" spans="1:10" ht="87" customHeight="1" x14ac:dyDescent="0.2">
      <c r="A73" s="330" t="s">
        <v>217</v>
      </c>
      <c r="B73" s="330"/>
      <c r="C73" s="129">
        <v>0</v>
      </c>
      <c r="D73" s="129">
        <v>0</v>
      </c>
      <c r="E73" s="320"/>
      <c r="F73" s="321"/>
      <c r="G73" s="322"/>
    </row>
    <row r="74" spans="1:10" ht="28.5" customHeight="1" x14ac:dyDescent="0.2">
      <c r="A74" s="331" t="s">
        <v>247</v>
      </c>
      <c r="B74" s="331"/>
      <c r="C74" s="331"/>
      <c r="D74" s="332"/>
      <c r="E74" s="333" t="s">
        <v>252</v>
      </c>
      <c r="F74" s="334"/>
      <c r="G74" s="335"/>
    </row>
    <row r="75" spans="1:10" x14ac:dyDescent="0.2">
      <c r="A75" s="339" t="s">
        <v>120</v>
      </c>
      <c r="B75" s="340"/>
      <c r="C75" s="134">
        <f>D47</f>
        <v>2022</v>
      </c>
      <c r="E75" s="115"/>
      <c r="F75" s="115"/>
      <c r="G75" s="115"/>
      <c r="I75" s="336"/>
      <c r="J75" s="336"/>
    </row>
    <row r="76" spans="1:10" ht="18" customHeight="1" x14ac:dyDescent="0.2">
      <c r="A76" s="337" t="s">
        <v>189</v>
      </c>
      <c r="B76" s="338"/>
      <c r="C76" s="135">
        <v>0</v>
      </c>
      <c r="D76" s="72"/>
      <c r="E76" s="130"/>
      <c r="F76" s="130"/>
      <c r="G76" s="130"/>
      <c r="I76" s="336"/>
      <c r="J76" s="336"/>
    </row>
    <row r="77" spans="1:10" ht="21.75" customHeight="1" x14ac:dyDescent="0.2">
      <c r="A77" s="337" t="s">
        <v>190</v>
      </c>
      <c r="B77" s="338"/>
      <c r="C77" s="135">
        <v>0</v>
      </c>
      <c r="D77" s="72"/>
      <c r="E77" s="130"/>
      <c r="F77" s="130"/>
      <c r="G77" s="130"/>
    </row>
    <row r="78" spans="1:10" ht="15.6" customHeight="1" x14ac:dyDescent="0.2">
      <c r="A78" s="337" t="s">
        <v>191</v>
      </c>
      <c r="B78" s="338"/>
      <c r="C78" s="135">
        <v>0</v>
      </c>
      <c r="D78" s="72"/>
      <c r="E78" s="130"/>
      <c r="F78" s="130"/>
      <c r="G78" s="130"/>
    </row>
    <row r="79" spans="1:10" x14ac:dyDescent="0.2">
      <c r="A79" s="341" t="s">
        <v>192</v>
      </c>
      <c r="B79" s="342"/>
      <c r="C79" s="135">
        <v>0</v>
      </c>
      <c r="D79" s="72"/>
      <c r="E79" s="130"/>
      <c r="F79" s="130"/>
      <c r="G79" s="130"/>
    </row>
    <row r="80" spans="1:10" x14ac:dyDescent="0.2">
      <c r="A80" s="341" t="s">
        <v>193</v>
      </c>
      <c r="B80" s="342"/>
      <c r="C80" s="135">
        <v>0</v>
      </c>
      <c r="D80" s="72"/>
      <c r="E80" s="130"/>
      <c r="F80" s="130"/>
      <c r="G80" s="130"/>
    </row>
    <row r="81" spans="1:7" ht="18.75" customHeight="1" x14ac:dyDescent="0.2">
      <c r="A81" s="337" t="s">
        <v>194</v>
      </c>
      <c r="B81" s="338"/>
      <c r="C81" s="135">
        <v>0</v>
      </c>
      <c r="D81" s="72"/>
      <c r="E81" s="130"/>
      <c r="F81" s="130"/>
      <c r="G81" s="130"/>
    </row>
    <row r="82" spans="1:7" ht="14.25" customHeight="1" x14ac:dyDescent="0.2">
      <c r="A82" s="337" t="s">
        <v>195</v>
      </c>
      <c r="B82" s="338"/>
      <c r="C82" s="135">
        <v>0</v>
      </c>
      <c r="D82" s="72"/>
      <c r="E82" s="130"/>
      <c r="F82" s="130"/>
      <c r="G82" s="130"/>
    </row>
    <row r="83" spans="1:7" ht="15.6" customHeight="1" x14ac:dyDescent="0.2">
      <c r="A83" s="343" t="s">
        <v>196</v>
      </c>
      <c r="B83" s="343"/>
      <c r="C83" s="343"/>
      <c r="D83" s="131"/>
      <c r="E83" s="130"/>
      <c r="F83" s="130"/>
      <c r="G83" s="130"/>
    </row>
    <row r="84" spans="1:7" x14ac:dyDescent="0.2">
      <c r="A84" s="341" t="s">
        <v>197</v>
      </c>
      <c r="B84" s="342"/>
      <c r="C84" s="136" t="s">
        <v>7</v>
      </c>
      <c r="D84" s="72"/>
      <c r="E84" s="130"/>
      <c r="F84" s="130"/>
      <c r="G84" s="130"/>
    </row>
    <row r="85" spans="1:7" x14ac:dyDescent="0.2">
      <c r="A85" s="341" t="s">
        <v>198</v>
      </c>
      <c r="B85" s="342"/>
      <c r="C85" s="136" t="str">
        <f>IF((ABS((C79-C80+C81+C82)+(C77+C76)))&gt;(0.5*(C78+C80)),"TAK","NIE")</f>
        <v>NIE</v>
      </c>
      <c r="D85" s="72"/>
      <c r="E85" s="130"/>
      <c r="F85" s="130"/>
      <c r="G85" s="130"/>
    </row>
    <row r="86" spans="1:7" x14ac:dyDescent="0.2">
      <c r="A86" s="344" t="s">
        <v>205</v>
      </c>
      <c r="B86" s="345"/>
      <c r="C86" s="136" t="str">
        <f>IF(C84="tak",IF(C85="tak","TAK","NIE"),"NIE")</f>
        <v>NIE</v>
      </c>
      <c r="D86" s="72"/>
      <c r="E86" s="130"/>
      <c r="F86" s="130"/>
      <c r="G86" s="130"/>
    </row>
    <row r="87" spans="1:7" ht="18.75" customHeight="1" x14ac:dyDescent="0.2">
      <c r="A87" s="346" t="s">
        <v>248</v>
      </c>
      <c r="B87" s="346"/>
      <c r="C87" s="346"/>
      <c r="D87" s="347"/>
      <c r="E87" s="348" t="s">
        <v>221</v>
      </c>
      <c r="F87" s="349"/>
      <c r="G87" s="350"/>
    </row>
    <row r="88" spans="1:7" x14ac:dyDescent="0.2">
      <c r="A88" s="339" t="s">
        <v>120</v>
      </c>
      <c r="B88" s="340"/>
      <c r="C88" s="134">
        <f>D47</f>
        <v>2022</v>
      </c>
      <c r="D88" s="73"/>
      <c r="E88" s="130"/>
      <c r="F88" s="130"/>
      <c r="G88" s="130"/>
    </row>
    <row r="89" spans="1:7" x14ac:dyDescent="0.2">
      <c r="A89" s="337" t="s">
        <v>189</v>
      </c>
      <c r="B89" s="338"/>
      <c r="C89" s="135">
        <v>0</v>
      </c>
      <c r="D89" s="73"/>
      <c r="E89" s="130"/>
      <c r="F89" s="130"/>
      <c r="G89" s="130"/>
    </row>
    <row r="90" spans="1:7" ht="46.5" customHeight="1" x14ac:dyDescent="0.2">
      <c r="A90" s="337" t="s">
        <v>207</v>
      </c>
      <c r="B90" s="338"/>
      <c r="C90" s="135">
        <v>0</v>
      </c>
      <c r="D90" s="73"/>
      <c r="E90" s="130"/>
      <c r="F90" s="130"/>
      <c r="G90" s="130"/>
    </row>
    <row r="91" spans="1:7" ht="23.25" customHeight="1" x14ac:dyDescent="0.2">
      <c r="A91" s="337" t="s">
        <v>206</v>
      </c>
      <c r="B91" s="338"/>
      <c r="C91" s="135">
        <v>0</v>
      </c>
      <c r="D91" s="73"/>
      <c r="E91" s="130"/>
      <c r="F91" s="130"/>
      <c r="G91" s="130"/>
    </row>
    <row r="92" spans="1:7" x14ac:dyDescent="0.2">
      <c r="A92" s="343" t="s">
        <v>196</v>
      </c>
      <c r="B92" s="343"/>
      <c r="C92" s="343"/>
      <c r="D92" s="126"/>
      <c r="E92" s="130"/>
      <c r="F92" s="130"/>
      <c r="G92" s="130"/>
    </row>
    <row r="93" spans="1:7" x14ac:dyDescent="0.2">
      <c r="A93" s="344" t="s">
        <v>205</v>
      </c>
      <c r="B93" s="345"/>
      <c r="C93" s="136" t="str">
        <f>IF((C89+C90)&gt;C91,"tak","NIE")</f>
        <v>NIE</v>
      </c>
      <c r="D93" s="73"/>
      <c r="E93" s="130"/>
      <c r="F93" s="130"/>
      <c r="G93" s="130"/>
    </row>
    <row r="94" spans="1:7" ht="38.25" customHeight="1" x14ac:dyDescent="0.2">
      <c r="A94" s="351" t="s">
        <v>249</v>
      </c>
      <c r="B94" s="351"/>
      <c r="C94" s="351"/>
      <c r="D94" s="352"/>
      <c r="E94" s="348" t="s">
        <v>222</v>
      </c>
      <c r="F94" s="349"/>
      <c r="G94" s="350"/>
    </row>
    <row r="95" spans="1:7" ht="28.5" customHeight="1" x14ac:dyDescent="0.2">
      <c r="A95" s="339" t="s">
        <v>120</v>
      </c>
      <c r="B95" s="340"/>
      <c r="C95" s="127">
        <f>D95-1</f>
        <v>2021</v>
      </c>
      <c r="D95" s="127">
        <f>D47</f>
        <v>2022</v>
      </c>
      <c r="E95" s="133"/>
      <c r="F95" s="72"/>
      <c r="G95" s="72"/>
    </row>
    <row r="96" spans="1:7" ht="32.25" customHeight="1" x14ac:dyDescent="0.2">
      <c r="A96" s="337" t="s">
        <v>186</v>
      </c>
      <c r="B96" s="338"/>
      <c r="C96" s="67">
        <v>0</v>
      </c>
      <c r="D96" s="67">
        <v>0</v>
      </c>
      <c r="E96" s="128" t="str">
        <f>IF(D96&lt;7.5,"NIE",IF(C96&lt;7.5,"NIE","TAK"))</f>
        <v>NIE</v>
      </c>
      <c r="F96" s="72"/>
      <c r="G96" s="72"/>
    </row>
    <row r="97" spans="1:7" x14ac:dyDescent="0.2">
      <c r="A97" s="341" t="s">
        <v>187</v>
      </c>
      <c r="B97" s="342"/>
      <c r="C97" s="67">
        <v>0</v>
      </c>
      <c r="D97" s="67">
        <v>0</v>
      </c>
      <c r="E97" s="353" t="e">
        <f>IF(D97/D98&gt;1,"NIE",IF(C97/C98&gt;1,"NIE","TAK"))</f>
        <v>#DIV/0!</v>
      </c>
      <c r="F97" s="72"/>
      <c r="G97" s="72"/>
    </row>
    <row r="98" spans="1:7" x14ac:dyDescent="0.2">
      <c r="A98" s="341" t="s">
        <v>188</v>
      </c>
      <c r="B98" s="342"/>
      <c r="C98" s="67">
        <v>0</v>
      </c>
      <c r="D98" s="67">
        <v>0</v>
      </c>
      <c r="E98" s="354"/>
      <c r="F98" s="72"/>
      <c r="G98" s="72"/>
    </row>
  </sheetData>
  <mergeCells count="81">
    <mergeCell ref="E94:G94"/>
    <mergeCell ref="A95:B95"/>
    <mergeCell ref="A96:B96"/>
    <mergeCell ref="A97:B97"/>
    <mergeCell ref="E97:E98"/>
    <mergeCell ref="A98:B98"/>
    <mergeCell ref="A90:B90"/>
    <mergeCell ref="A91:B91"/>
    <mergeCell ref="A92:C92"/>
    <mergeCell ref="A93:B93"/>
    <mergeCell ref="A94:D94"/>
    <mergeCell ref="A86:B86"/>
    <mergeCell ref="A87:D87"/>
    <mergeCell ref="E87:G87"/>
    <mergeCell ref="A88:B88"/>
    <mergeCell ref="A89:B89"/>
    <mergeCell ref="A78:B78"/>
    <mergeCell ref="A79:B79"/>
    <mergeCell ref="A83:C83"/>
    <mergeCell ref="A84:B84"/>
    <mergeCell ref="A85:B85"/>
    <mergeCell ref="A80:B80"/>
    <mergeCell ref="A81:B81"/>
    <mergeCell ref="A82:B82"/>
    <mergeCell ref="A74:D74"/>
    <mergeCell ref="E74:G74"/>
    <mergeCell ref="I75:J76"/>
    <mergeCell ref="A76:B76"/>
    <mergeCell ref="A77:B77"/>
    <mergeCell ref="A75:B75"/>
    <mergeCell ref="E64:G67"/>
    <mergeCell ref="A66:B66"/>
    <mergeCell ref="A70:B70"/>
    <mergeCell ref="E70:G73"/>
    <mergeCell ref="A71:B71"/>
    <mergeCell ref="A72:B72"/>
    <mergeCell ref="A73:B73"/>
    <mergeCell ref="A65:B65"/>
    <mergeCell ref="A67:B67"/>
    <mergeCell ref="H46:K52"/>
    <mergeCell ref="C52:D52"/>
    <mergeCell ref="E52:G52"/>
    <mergeCell ref="E58:G61"/>
    <mergeCell ref="A13:B13"/>
    <mergeCell ref="A42:B42"/>
    <mergeCell ref="A43:B43"/>
    <mergeCell ref="E46:G46"/>
    <mergeCell ref="A47:B47"/>
    <mergeCell ref="A48:B48"/>
    <mergeCell ref="A49:B49"/>
    <mergeCell ref="A50:B50"/>
    <mergeCell ref="A58:B58"/>
    <mergeCell ref="A59:B59"/>
    <mergeCell ref="A60:B60"/>
    <mergeCell ref="A61:B61"/>
    <mergeCell ref="A1:K1"/>
    <mergeCell ref="A2:K2"/>
    <mergeCell ref="A4:B4"/>
    <mergeCell ref="A5:B5"/>
    <mergeCell ref="A6:B6"/>
    <mergeCell ref="A7:B7"/>
    <mergeCell ref="A8:B8"/>
    <mergeCell ref="A9:B9"/>
    <mergeCell ref="A10:B10"/>
    <mergeCell ref="A11:B11"/>
    <mergeCell ref="A12:B12"/>
    <mergeCell ref="A39:B39"/>
    <mergeCell ref="A14:B14"/>
    <mergeCell ref="A64:B64"/>
    <mergeCell ref="A15:B15"/>
    <mergeCell ref="A16:B16"/>
    <mergeCell ref="A31:B31"/>
    <mergeCell ref="A32:B32"/>
    <mergeCell ref="A33:B33"/>
    <mergeCell ref="A34:B34"/>
    <mergeCell ref="A35:B35"/>
    <mergeCell ref="A36:B36"/>
    <mergeCell ref="A37:B37"/>
    <mergeCell ref="A38:B38"/>
    <mergeCell ref="A40:B40"/>
    <mergeCell ref="A41:B41"/>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Anna Kiziniewicz-Kowalska</cp:lastModifiedBy>
  <cp:lastPrinted>2026-08-19T07:46:16Z</cp:lastPrinted>
  <dcterms:created xsi:type="dcterms:W3CDTF">2023-08-03T04:36:27Z</dcterms:created>
  <dcterms:modified xsi:type="dcterms:W3CDTF">2026-08-19T07:52:31Z</dcterms:modified>
</cp:coreProperties>
</file>